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18-2022 (2020)\2. Паспорта\ЭК\K_TP1900.AS.0005\"/>
    </mc:Choice>
  </mc:AlternateContent>
  <bookViews>
    <workbookView xWindow="0" yWindow="0" windowWidth="25455" windowHeight="9165"/>
  </bookViews>
  <sheets>
    <sheet name="Приложение 1" sheetId="1" r:id="rId1"/>
    <sheet name="Приложение 2" sheetId="2" r:id="rId2"/>
    <sheet name="Приложение 3" sheetId="3" r:id="rId3"/>
    <sheet name="3.3.1 Объем сниж. потерь" sheetId="4" r:id="rId4"/>
  </sheets>
  <externalReferences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9" i="4" l="1"/>
  <c r="G269" i="4"/>
  <c r="D269" i="4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W79" i="1"/>
  <c r="V79" i="1"/>
  <c r="X79" i="1" s="1"/>
  <c r="U79" i="1"/>
  <c r="Y79" i="1" s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X78" i="1" s="1"/>
  <c r="U78" i="1"/>
  <c r="Y78" i="1" s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X77" i="1" s="1"/>
  <c r="U77" i="1"/>
  <c r="Y77" i="1" s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X76" i="1" s="1"/>
  <c r="U76" i="1"/>
  <c r="Y76" i="1" s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X75" i="1" s="1"/>
  <c r="U75" i="1"/>
  <c r="Y75" i="1" s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X74" i="1" s="1"/>
  <c r="U74" i="1"/>
  <c r="Y74" i="1" s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X73" i="1" s="1"/>
  <c r="U73" i="1"/>
  <c r="Y73" i="1" s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X72" i="1" s="1"/>
  <c r="U72" i="1"/>
  <c r="Y72" i="1" s="1"/>
  <c r="T72" i="1"/>
  <c r="S72" i="1"/>
  <c r="R72" i="1"/>
  <c r="Q72" i="1"/>
  <c r="P72" i="1"/>
  <c r="O72" i="1"/>
  <c r="N72" i="1"/>
  <c r="M72" i="1"/>
  <c r="L72" i="1"/>
  <c r="K72" i="1"/>
  <c r="J72" i="1"/>
  <c r="W71" i="1"/>
  <c r="V71" i="1"/>
  <c r="X71" i="1" s="1"/>
  <c r="U71" i="1"/>
  <c r="Y71" i="1" s="1"/>
  <c r="T71" i="1"/>
  <c r="S71" i="1"/>
  <c r="R71" i="1"/>
  <c r="Q71" i="1"/>
  <c r="P71" i="1"/>
  <c r="O71" i="1"/>
  <c r="N71" i="1"/>
  <c r="M71" i="1"/>
  <c r="L71" i="1"/>
  <c r="K71" i="1"/>
  <c r="J71" i="1"/>
  <c r="W70" i="1"/>
  <c r="V70" i="1"/>
  <c r="X70" i="1" s="1"/>
  <c r="U70" i="1"/>
  <c r="Y70" i="1" s="1"/>
  <c r="T70" i="1"/>
  <c r="S70" i="1"/>
  <c r="R70" i="1"/>
  <c r="Q70" i="1"/>
  <c r="P70" i="1"/>
  <c r="O70" i="1"/>
  <c r="N70" i="1"/>
  <c r="M70" i="1"/>
  <c r="L70" i="1"/>
  <c r="K70" i="1"/>
  <c r="J70" i="1"/>
  <c r="W69" i="1"/>
  <c r="V69" i="1"/>
  <c r="X69" i="1" s="1"/>
  <c r="U69" i="1"/>
  <c r="Y69" i="1" s="1"/>
  <c r="T69" i="1"/>
  <c r="S69" i="1"/>
  <c r="R69" i="1"/>
  <c r="Q69" i="1"/>
  <c r="P69" i="1"/>
  <c r="O69" i="1"/>
  <c r="N69" i="1"/>
  <c r="M69" i="1"/>
  <c r="L69" i="1"/>
  <c r="K69" i="1"/>
  <c r="J69" i="1"/>
  <c r="W68" i="1"/>
  <c r="W84" i="1" s="1"/>
  <c r="W85" i="1" s="1"/>
  <c r="V68" i="1"/>
  <c r="X68" i="1" s="1"/>
  <c r="X84" i="1" s="1"/>
  <c r="X85" i="1" s="1"/>
  <c r="U68" i="1"/>
  <c r="U84" i="1" s="1"/>
  <c r="U85" i="1" s="1"/>
  <c r="T68" i="1"/>
  <c r="T84" i="1" s="1"/>
  <c r="T85" i="1" s="1"/>
  <c r="S68" i="1"/>
  <c r="S84" i="1" s="1"/>
  <c r="S85" i="1" s="1"/>
  <c r="R68" i="1"/>
  <c r="R84" i="1" s="1"/>
  <c r="R85" i="1" s="1"/>
  <c r="Q68" i="1"/>
  <c r="Q84" i="1" s="1"/>
  <c r="Q85" i="1" s="1"/>
  <c r="P68" i="1"/>
  <c r="P84" i="1" s="1"/>
  <c r="P85" i="1" s="1"/>
  <c r="O68" i="1"/>
  <c r="O84" i="1" s="1"/>
  <c r="O85" i="1" s="1"/>
  <c r="N68" i="1"/>
  <c r="N84" i="1" s="1"/>
  <c r="N85" i="1" s="1"/>
  <c r="M68" i="1"/>
  <c r="M84" i="1" s="1"/>
  <c r="M85" i="1" s="1"/>
  <c r="L68" i="1"/>
  <c r="L84" i="1" s="1"/>
  <c r="L85" i="1" s="1"/>
  <c r="K68" i="1"/>
  <c r="K84" i="1" s="1"/>
  <c r="K85" i="1" s="1"/>
  <c r="J68" i="1"/>
  <c r="J84" i="1" s="1"/>
  <c r="J85" i="1" s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Y57" i="1"/>
  <c r="X57" i="1"/>
  <c r="Y56" i="1"/>
  <c r="X56" i="1"/>
  <c r="Y55" i="1"/>
  <c r="X55" i="1"/>
  <c r="Y54" i="1"/>
  <c r="X54" i="1"/>
  <c r="Y53" i="1"/>
  <c r="X53" i="1"/>
  <c r="Y52" i="1"/>
  <c r="X52" i="1"/>
  <c r="Y51" i="1"/>
  <c r="X51" i="1"/>
  <c r="Y50" i="1"/>
  <c r="X50" i="1"/>
  <c r="Y49" i="1"/>
  <c r="X49" i="1"/>
  <c r="Y48" i="1"/>
  <c r="X48" i="1"/>
  <c r="Y47" i="1"/>
  <c r="Y62" i="1" s="1"/>
  <c r="X47" i="1"/>
  <c r="Y46" i="1"/>
  <c r="X46" i="1"/>
  <c r="X62" i="1" s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Y40" i="1"/>
  <c r="O40" i="1"/>
  <c r="N40" i="1"/>
  <c r="X40" i="1" s="1"/>
  <c r="Y39" i="1"/>
  <c r="X39" i="1"/>
  <c r="Y38" i="1"/>
  <c r="X38" i="1"/>
  <c r="Y37" i="1"/>
  <c r="X37" i="1"/>
  <c r="Y35" i="1"/>
  <c r="X35" i="1"/>
  <c r="Y34" i="1"/>
  <c r="X34" i="1"/>
  <c r="Y33" i="1"/>
  <c r="X33" i="1"/>
  <c r="Y32" i="1"/>
  <c r="X32" i="1"/>
  <c r="Y31" i="1"/>
  <c r="X31" i="1"/>
  <c r="Y30" i="1"/>
  <c r="X30" i="1"/>
  <c r="Y29" i="1"/>
  <c r="X29" i="1"/>
  <c r="Y28" i="1"/>
  <c r="X28" i="1"/>
  <c r="Y27" i="1"/>
  <c r="X27" i="1"/>
  <c r="Y26" i="1"/>
  <c r="Y41" i="1" s="1"/>
  <c r="X26" i="1"/>
  <c r="Y25" i="1"/>
  <c r="X25" i="1"/>
  <c r="X41" i="1" s="1"/>
  <c r="A11" i="1"/>
  <c r="A8" i="1"/>
  <c r="V84" i="1" l="1"/>
  <c r="V85" i="1" s="1"/>
  <c r="Y68" i="1"/>
  <c r="Y84" i="1" s="1"/>
  <c r="Y85" i="1" s="1"/>
</calcChain>
</file>

<file path=xl/sharedStrings.xml><?xml version="1.0" encoding="utf-8"?>
<sst xmlns="http://schemas.openxmlformats.org/spreadsheetml/2006/main" count="3650" uniqueCount="664">
  <si>
    <t>Приложение  № _____</t>
  </si>
  <si>
    <t>к приказу Минэнерго России</t>
  </si>
  <si>
    <t>от «__» _____ 201_ г. №___</t>
  </si>
  <si>
    <t>Год раскрытия информации: 2021 год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</si>
  <si>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</si>
  <si>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</si>
  <si>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</si>
  <si>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</si>
  <si>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</si>
  <si>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</si>
  <si>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</si>
  <si>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</si>
  <si>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</si>
  <si>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</si>
  <si>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</si>
  <si>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</si>
  <si>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</si>
  <si>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</si>
  <si>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</si>
  <si>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</si>
  <si>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Информация об истечении МПИ получена от гарантирующего поставщика.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</si>
  <si>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</si>
  <si>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</si>
  <si>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</si>
  <si>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</si>
  <si>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</si>
  <si>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</si>
  <si>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</si>
  <si>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</si>
  <si>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</si>
  <si>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</si>
  <si>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</si>
  <si>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</si>
  <si>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</si>
  <si>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</si>
  <si>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</si>
  <si>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</si>
  <si>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Всего установка ИПУ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</si>
  <si>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</si>
  <si>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№ п/п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</si>
  <si>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</si>
  <si>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</si>
  <si>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</si>
  <si>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</si>
  <si>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</si>
  <si>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</si>
  <si>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</si>
  <si>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Сушествующие средства коммерческого учета электрической энергии</t>
  </si>
  <si>
    <t>Вид прибора учета(ТТ)</t>
  </si>
  <si>
    <t>Тип, марка прибора учета(ТТ)</t>
  </si>
  <si>
    <t>Уровень напряжения  точки измерения, кВ</t>
  </si>
  <si>
    <t>Заводской номер</t>
  </si>
  <si>
    <t>Год окончания срока действия поверки</t>
  </si>
  <si>
    <t>Энергокомплекс</t>
  </si>
  <si>
    <t>Казымский РЭС</t>
  </si>
  <si>
    <t>Сорум 110кВ</t>
  </si>
  <si>
    <t xml:space="preserve"> яч.26, 27 ВЛ-6 Жилпоселок</t>
  </si>
  <si>
    <t>КТП 1-4</t>
  </si>
  <si>
    <t>628169, ХМАО - Югра, Белоярский р-н, Сорум п, Луч гк, гараж 10, гараж</t>
  </si>
  <si>
    <t>однофазный</t>
  </si>
  <si>
    <t>СЕ 101</t>
  </si>
  <si>
    <t>5007965</t>
  </si>
  <si>
    <t>628169, ХМАО - Югра, Белоярский р-н, Сорум п, Луч гк, гараж 11, гараж</t>
  </si>
  <si>
    <t>Нева МТ 123 AS E4P</t>
  </si>
  <si>
    <t>9512</t>
  </si>
  <si>
    <t>628169, ХМАО - Югра, Белоярский р-н, Сорум п, Луч гк, гараж 12, гараж</t>
  </si>
  <si>
    <t>СОЭ-52/50-11</t>
  </si>
  <si>
    <t>445996</t>
  </si>
  <si>
    <t>628169, ХМАО - Югра, Белоярский р-н, Сорум п, Луч гк, гараж 13, гараж</t>
  </si>
  <si>
    <t>ЦЭ 6807Б</t>
  </si>
  <si>
    <t>67159294</t>
  </si>
  <si>
    <t>628169, ХМАО - Югра, Белоярский р-н, Сорум п, Луч гк, гараж 14, гараж</t>
  </si>
  <si>
    <t>СОЭ-55 50Ш-Т-112</t>
  </si>
  <si>
    <t>618825</t>
  </si>
  <si>
    <t>628169, ХМАО - Югра, Белоярский р-н, Сорум п, Луч гк, гараж 15, гараж</t>
  </si>
  <si>
    <t>02252362</t>
  </si>
  <si>
    <t>628169, ХМАО - Югра, Белоярский р-н, Сорум п, Луч гк, гараж 16, гараж</t>
  </si>
  <si>
    <t>СЭО-1-15-402</t>
  </si>
  <si>
    <t>43629</t>
  </si>
  <si>
    <t>628169, ХМАО - Югра, Белоярский р-н, Сорум п, Луч гк, гараж 17, гараж</t>
  </si>
  <si>
    <t>СО-505</t>
  </si>
  <si>
    <t>258221</t>
  </si>
  <si>
    <t>628169, ХМАО - Югра, Белоярский р-н, Сорум п, Луч гк, гараж 18, гараж</t>
  </si>
  <si>
    <t>СО-51 ПК</t>
  </si>
  <si>
    <t>392299</t>
  </si>
  <si>
    <t>628169, ХМАО - Югра, Белоярский р-н, Сорум п, Луч гк, гараж 19, гараж</t>
  </si>
  <si>
    <t>392298</t>
  </si>
  <si>
    <t>628169, ХМАО - Югра, Белоярский р-н, Сорум п, Луч гк, гараж 2, гараж</t>
  </si>
  <si>
    <t>02008971</t>
  </si>
  <si>
    <t>трехфазный</t>
  </si>
  <si>
    <t>ИПСА4-U678</t>
  </si>
  <si>
    <t>02898840</t>
  </si>
  <si>
    <t>628169, ХМАО - Югра, Белоярский р-н, Сорум п, Луч гк, гараж 20, гараж</t>
  </si>
  <si>
    <t>Меркурий 201.5</t>
  </si>
  <si>
    <t>38764178</t>
  </si>
  <si>
    <t>628169, ХМАО - Югра, Белоярский р-н, Сорум п, Луч гк, гараж 21, гараж</t>
  </si>
  <si>
    <t>Меркурий 200</t>
  </si>
  <si>
    <t>540460</t>
  </si>
  <si>
    <t>628169, ХМАО - Югра, Белоярский р-н, Сорум п, Луч гк, гараж 22, гараж</t>
  </si>
  <si>
    <t>СОЭ-52</t>
  </si>
  <si>
    <t>894920</t>
  </si>
  <si>
    <t>628169, ХМАО - Югра, Белоярский р-н, Сорум п, Луч гк, гараж 23, гараж</t>
  </si>
  <si>
    <t>2008896</t>
  </si>
  <si>
    <t>628169, ХМАО - Югра, Белоярский р-н, Сорум п, Луч гк, гараж 24, гараж</t>
  </si>
  <si>
    <t>955331</t>
  </si>
  <si>
    <t>628169, ХМАО - Югра, Белоярский р-н, Сорум п, Луч гк, гараж 25, гараж</t>
  </si>
  <si>
    <t>ЦЭ 6807Б1</t>
  </si>
  <si>
    <t>67117037</t>
  </si>
  <si>
    <t>628169, ХМАО - Югра, Белоярский р-н, Сорум п, Луч гк, гараж 26, гараж</t>
  </si>
  <si>
    <t>428600</t>
  </si>
  <si>
    <t>628169, ХМАО - Югра, Белоярский р-н, Сорум п, Луч гк, гараж 27, гараж</t>
  </si>
  <si>
    <t>619205</t>
  </si>
  <si>
    <t>628169, ХМАО - Югра, Белоярский р-н, Сорум п, Луч гк, гараж 28, гараж</t>
  </si>
  <si>
    <t>094134361</t>
  </si>
  <si>
    <t>628169, ХМАО - Югра, Белоярский р-н, Сорум п, Луч гк, гараж 29, гараж</t>
  </si>
  <si>
    <t>11013227</t>
  </si>
  <si>
    <t>628169, ХМАО - Югра, Белоярский р-н, Сорум п, Луч гк, гараж 3, гараж</t>
  </si>
  <si>
    <t>433861</t>
  </si>
  <si>
    <t>628169, ХМАО - Югра, Белоярский р-н, Сорум п, Луч гк, гараж 30, гараж</t>
  </si>
  <si>
    <t>829085</t>
  </si>
  <si>
    <t>628169, ХМАО - Югра, Белоярский р-н, Сорум п, Луч гк, гараж 31, гараж</t>
  </si>
  <si>
    <t>СЕ102М R5 145-J</t>
  </si>
  <si>
    <t>04131410</t>
  </si>
  <si>
    <t>628169, ХМАО - Югра, Белоярский р-н, Сорум п, Луч гк, гараж 32, гараж</t>
  </si>
  <si>
    <t>04142959</t>
  </si>
  <si>
    <t>628169, ХМАО - Югра, Белоярский р-н, Сорум п, Луч гк, гараж 33, гараж</t>
  </si>
  <si>
    <t>67149990</t>
  </si>
  <si>
    <t>628169, ХМАО - Югра, Белоярский р-н, Сорум п, Луч гк, гараж 34, гараж</t>
  </si>
  <si>
    <t>04130697</t>
  </si>
  <si>
    <t>628169, ХМАО - Югра, Белоярский р-н, Сорум п, Луч гк, гараж 35, гараж</t>
  </si>
  <si>
    <t>ЦЭ6807-п</t>
  </si>
  <si>
    <t>6004667</t>
  </si>
  <si>
    <t>628169, ХМАО - Югра, Белоярский р-н, Сорум п, Луч гк, гараж 36, гараж</t>
  </si>
  <si>
    <t>2296</t>
  </si>
  <si>
    <t>628169, ХМАО - Югра, Белоярский р-н, Сорум п, Луч гк, гараж 37, гараж</t>
  </si>
  <si>
    <t>ЦЭ6827М1</t>
  </si>
  <si>
    <t>82865454</t>
  </si>
  <si>
    <t>628169, ХМАО - Югра, Белоярский р-н, Сорум п, Луч гк, гараж 38, гараж</t>
  </si>
  <si>
    <t>СЭТ1-1</t>
  </si>
  <si>
    <t>79598</t>
  </si>
  <si>
    <t>628169, ХМАО - Югра, Белоярский р-н, Сорум п, Луч гк, гараж 39, гараж</t>
  </si>
  <si>
    <t>71054198</t>
  </si>
  <si>
    <t>628169, ХМАО - Югра, Белоярский р-н, Сорум п, Луч гк, гараж 4, гараж</t>
  </si>
  <si>
    <t>22005887</t>
  </si>
  <si>
    <t>628169, ХМАО - Югра, Белоярский р-н, Сорум п, Луч гк, гараж 40, гараж</t>
  </si>
  <si>
    <t>04130932</t>
  </si>
  <si>
    <t>628169, ХМАО - Югра, Белоярский р-н, Сорум п, Луч гк, гараж 41, гараж</t>
  </si>
  <si>
    <t>04130768</t>
  </si>
  <si>
    <t>628169, ХМАО - Югра, Белоярский р-н, Сорум п, Луч гк, гараж 43, гараж</t>
  </si>
  <si>
    <t>Меркурий 201</t>
  </si>
  <si>
    <t>745461</t>
  </si>
  <si>
    <t>628169, ХМАО - Югра, Белоярский р-н, Сорум п, Луч гк, гараж 44, гараж</t>
  </si>
  <si>
    <t>04143000</t>
  </si>
  <si>
    <t>628169, ХМАО - Югра, Белоярский р-н, Сорум п, Луч гк, гараж 45, гараж</t>
  </si>
  <si>
    <t>120170</t>
  </si>
  <si>
    <t>628169, ХМАО - Югра, Белоярский р-н, Сорум п, Луч гк, гараж 47, гараж</t>
  </si>
  <si>
    <t>15006594</t>
  </si>
  <si>
    <t>628169, ХМАО - Югра, Белоярский р-н, Сорум п, Луч гк, гараж 48, гараж</t>
  </si>
  <si>
    <t>66118530</t>
  </si>
  <si>
    <t>628169, ХМАО - Югра, Белоярский р-н, Сорум п, Луч гк, гараж 49, гараж</t>
  </si>
  <si>
    <t>47644944</t>
  </si>
  <si>
    <t>628169, ХМАО - Югра, Белоярский р-н, Сорум п, Луч гк, гараж 5, гараж</t>
  </si>
  <si>
    <t>СО-И6160</t>
  </si>
  <si>
    <t>053989</t>
  </si>
  <si>
    <t>628169, ХМАО - Югра, Белоярский р-н, Сорум п, Луч гк, гараж 50, гараж</t>
  </si>
  <si>
    <t>530886</t>
  </si>
  <si>
    <t>628169, ХМАО - Югра, Белоярский р-н, Сорум п, Луч гк, гараж 51, гараж</t>
  </si>
  <si>
    <t>02622763</t>
  </si>
  <si>
    <t>628169, ХМАО - Югра, Белоярский р-н, Сорум п, Луч гк, гараж 52, гараж</t>
  </si>
  <si>
    <t>Нева 101 1S0</t>
  </si>
  <si>
    <t>718940</t>
  </si>
  <si>
    <t>628169, ХМАО - Югра, Белоярский р-н, Сорум п, Луч гк, гараж 53, гараж</t>
  </si>
  <si>
    <t>67116959</t>
  </si>
  <si>
    <t>628169, ХМАО - Югра, Белоярский р-н, Сорум п, Луч гк, гараж 54, гараж</t>
  </si>
  <si>
    <t>02623302</t>
  </si>
  <si>
    <t>628169, ХМАО - Югра, Белоярский р-н, Сорум п, Луч гк, гараж 55, гараж</t>
  </si>
  <si>
    <t>560590</t>
  </si>
  <si>
    <t>628169, ХМАО - Югра, Белоярский р-н, Сорум п, Луч гк, гараж 57, гараж</t>
  </si>
  <si>
    <t>9280</t>
  </si>
  <si>
    <t>628169, ХМАО - Югра, Белоярский р-н, Сорум п, Луч гк, гараж 58, гараж</t>
  </si>
  <si>
    <t>40051328</t>
  </si>
  <si>
    <t>628169, ХМАО - Югра, Белоярский р-н, Сорум п, Луч гк, гараж 59, гараж</t>
  </si>
  <si>
    <t>20055467</t>
  </si>
  <si>
    <t>628169, ХМАО - Югра, Белоярский р-н, Сорум п, Луч гк, гараж 59а, гараж</t>
  </si>
  <si>
    <t>66120208</t>
  </si>
  <si>
    <t>628169, ХМАО - Югра, Белоярский р-н, Сорум п, Луч гк, гараж 6, гараж</t>
  </si>
  <si>
    <t>02623449</t>
  </si>
  <si>
    <t>628169, ХМАО - Югра, Белоярский р-н, Сорум п, Луч гк, гараж 60, гараж</t>
  </si>
  <si>
    <t>СОЭ-52/60-31Ш</t>
  </si>
  <si>
    <t>375154</t>
  </si>
  <si>
    <t>628169, ХМАО - Югра, Белоярский р-н, Сорум п, Луч гк, гараж 61, гараж</t>
  </si>
  <si>
    <t>22210852</t>
  </si>
  <si>
    <t>628169, ХМАО - Югра, Белоярский р-н, Сорум п, Луч гк, гараж 62, гараж</t>
  </si>
  <si>
    <t>1053898</t>
  </si>
  <si>
    <t>628169, ХМАО - Югра, Белоярский р-н, Сорум п, Луч гк, гараж 63, гараж</t>
  </si>
  <si>
    <t>Нева 103 1SO</t>
  </si>
  <si>
    <t>083884</t>
  </si>
  <si>
    <t>628169, ХМАО - Югра, Белоярский р-н, Сорум п, Луч гк, гараж 64, гараж</t>
  </si>
  <si>
    <t>330439</t>
  </si>
  <si>
    <t>628169, ХМАО - Югра, Белоярский р-н, Сорум п, Луч гк, гараж 66, гараж</t>
  </si>
  <si>
    <t>20483381</t>
  </si>
  <si>
    <t>628169, ХМАО - Югра, Белоярский р-н, Сорум п, Луч гк, гараж 67, гараж</t>
  </si>
  <si>
    <t>03123435</t>
  </si>
  <si>
    <t>628169, ХМАО - Югра, Белоярский р-н, Сорум п, Луч гк, гараж 68, гараж</t>
  </si>
  <si>
    <t>1015852</t>
  </si>
  <si>
    <t>628169, ХМАО - Югра, Белоярский р-н, Сорум п, Луч гк, гараж 69, гараж</t>
  </si>
  <si>
    <t>0024199</t>
  </si>
  <si>
    <t>628169, ХМАО - Югра, Белоярский р-н, Сорум п, Луч гк, гараж 7, гараж</t>
  </si>
  <si>
    <t>040213</t>
  </si>
  <si>
    <t>628169, ХМАО - Югра, Белоярский р-н, Сорум п, Луч гк, гараж 70, гараж</t>
  </si>
  <si>
    <t>9065371</t>
  </si>
  <si>
    <t>628169, ХМАО - Югра, Белоярский р-н, Сорум п, Луч гк, гараж 71, гараж</t>
  </si>
  <si>
    <t>9002988</t>
  </si>
  <si>
    <t>628169, ХМАО - Югра, Белоярский р-н, Сорум п, Луч гк, гараж 72, гараж</t>
  </si>
  <si>
    <t>НЕВА 103</t>
  </si>
  <si>
    <t>212008</t>
  </si>
  <si>
    <t>628169, ХМАО - Югра, Белоярский р-н, Сорум п, Луч гк, гараж 75, гараж</t>
  </si>
  <si>
    <t>541086</t>
  </si>
  <si>
    <t>628169, ХМАО - Югра, Белоярский р-н, Сорум п, Луч гк, гараж 8, гараж</t>
  </si>
  <si>
    <t>СО-ЭУ-10</t>
  </si>
  <si>
    <t>757968</t>
  </si>
  <si>
    <t>628169, ХМАО - Югра, Белоярский р-н, Сорум п, Луч гк, гараж 9, гараж</t>
  </si>
  <si>
    <t>891437</t>
  </si>
  <si>
    <t>КТП 1-7</t>
  </si>
  <si>
    <t>628169, ХМАО - Югра, Белоярский р-н, Сорум п, район фермы тер, строение 1, гараж</t>
  </si>
  <si>
    <t>533545</t>
  </si>
  <si>
    <t>628169, ХМАО - Югра, Белоярский р-н, Сорум п, район фермы тер, строение 10, н/п</t>
  </si>
  <si>
    <t>133102</t>
  </si>
  <si>
    <t>628169, ХМАО - Югра, Белоярский р-н, Сорум п, район фермы тер, строение 101, н/п</t>
  </si>
  <si>
    <t>256364</t>
  </si>
  <si>
    <t>628169, ХМАО - Югра, Белоярский р-н, Сорум п, район фермы тер, строение 102, н/п</t>
  </si>
  <si>
    <t>075092</t>
  </si>
  <si>
    <t>628169, ХМАО - Югра, Белоярский р-н, Сорум п, район фермы тер, строение 105, н/п</t>
  </si>
  <si>
    <t>54000693</t>
  </si>
  <si>
    <t>628169, ХМАО - Югра, Белоярский р-н, Сорум п, район фермы тер, строение 109, н/п</t>
  </si>
  <si>
    <t>178318</t>
  </si>
  <si>
    <t>628169, ХМАО - Югра, Белоярский р-н, Сорум п, район фермы тер, строение 11, н/п</t>
  </si>
  <si>
    <t>093424066</t>
  </si>
  <si>
    <t>628169, ХМАО - Югра, Белоярский р-н, Сорум п, район фермы тер, строение 110, н/п</t>
  </si>
  <si>
    <t>БАРС-1.211</t>
  </si>
  <si>
    <t>012203</t>
  </si>
  <si>
    <t>628169, ХМАО - Югра, Белоярский р-н, Сорум п, район фермы тер, строение 111, н/п</t>
  </si>
  <si>
    <t>71053198</t>
  </si>
  <si>
    <t>628169, ХМАО - Югра, Белоярский р-н, Сорум п, район фермы тер, строение 113, н/п</t>
  </si>
  <si>
    <t>007791027035712</t>
  </si>
  <si>
    <t>628169, ХМАО - Югра, Белоярский р-н, Сорум п, район фермы тер, строение 118, н/п</t>
  </si>
  <si>
    <t>94134942</t>
  </si>
  <si>
    <t>628169, ХМАО - Югра, Белоярский р-н, Сорум п, район фермы тер, строение 120, гараж</t>
  </si>
  <si>
    <t>72835673</t>
  </si>
  <si>
    <t>628169, ХМАО - Югра, Белоярский р-н, Сорум п, район фермы тер, строение 125, гараж</t>
  </si>
  <si>
    <t>СЕ 102</t>
  </si>
  <si>
    <t>76000163</t>
  </si>
  <si>
    <t>628169, ХМАО - Югра, Белоярский р-н, Сорум п, район фермы тер, строение 129а, н/п</t>
  </si>
  <si>
    <t>СОЭ-1.5.402</t>
  </si>
  <si>
    <t>02008875</t>
  </si>
  <si>
    <t>628169, ХМАО - Югра, Белоярский р-н, Сорум п, район фермы тер, строение 130, н/п</t>
  </si>
  <si>
    <t>009516</t>
  </si>
  <si>
    <t>628169, ХМАО - Югра, Белоярский р-н, Сорум п, район фермы тер, строение 131, н/п</t>
  </si>
  <si>
    <t>СЕТ1-4М1-Ш-С2-У</t>
  </si>
  <si>
    <t>02791440</t>
  </si>
  <si>
    <t>628169, ХМАО - Югра, Белоярский р-н, Сорум п, район фермы тер, строение 14, н/п</t>
  </si>
  <si>
    <t>203307</t>
  </si>
  <si>
    <t>628169, ХМАО - Югра, Белоярский р-н, Сорум п, район фермы тер, строение 148, н/п</t>
  </si>
  <si>
    <t>266666</t>
  </si>
  <si>
    <t>628169, ХМАО - Югра, Белоярский р-н, Сорум п, район фермы тер, строение 153, н/п</t>
  </si>
  <si>
    <t>302360</t>
  </si>
  <si>
    <t>628169, ХМАО - Югра, Белоярский р-н, Сорум п, район фермы тер, строение 17, н/п</t>
  </si>
  <si>
    <t>22198745</t>
  </si>
  <si>
    <t>628169, ХМАО - Югра, Белоярский р-н, Сорум п, район фермы тер, строение 175, н/п</t>
  </si>
  <si>
    <t>905073</t>
  </si>
  <si>
    <t>628169, ХМАО - Югра, Белоярский р-н, Сорум п, район фермы тер, строение 18, н/п</t>
  </si>
  <si>
    <t>66120111</t>
  </si>
  <si>
    <t>628169, ХМАО - Югра, Белоярский р-н, Сорум п, район фермы тер, строение 186, н/п</t>
  </si>
  <si>
    <t>СКАТ 101M/1-4ШР2</t>
  </si>
  <si>
    <t>1000004279</t>
  </si>
  <si>
    <t>628169, ХМАО - Югра, Белоярский р-н, Сорум п, район фермы тер, строение 1а, н/п</t>
  </si>
  <si>
    <t>67116970</t>
  </si>
  <si>
    <t>628169, ХМАО - Югра, Белоярский р-н, Сорум п, район фермы тер, строение 20, гараж</t>
  </si>
  <si>
    <t>093197303</t>
  </si>
  <si>
    <t>628169, ХМАО - Югра, Белоярский р-н, Сорум п, район фермы тер, строение 22, н/п</t>
  </si>
  <si>
    <t>750594</t>
  </si>
  <si>
    <t>628169, ХМАО - Югра, Белоярский р-н, Сорум п, район фермы тер, строение 23, гараж</t>
  </si>
  <si>
    <t>43720175</t>
  </si>
  <si>
    <t>628169, ХМАО - Югра, Белоярский р-н, Сорум п, район фермы тер, строение 232, н/п</t>
  </si>
  <si>
    <t>159326</t>
  </si>
  <si>
    <t>628169, ХМАО - Югра, Белоярский р-н, Сорум п, район фермы тер, строение 236, гараж</t>
  </si>
  <si>
    <t>41061171</t>
  </si>
  <si>
    <t>628169, ХМАО - Югра, Белоярский р-н, Сорум п, район фермы тер, строение 237, гараж</t>
  </si>
  <si>
    <t>03808634</t>
  </si>
  <si>
    <t>628169, ХМАО - Югра, Белоярский р-н, Сорум п, район фермы тер, строение 238, гараж</t>
  </si>
  <si>
    <t>084838</t>
  </si>
  <si>
    <t>628169, ХМАО - Югра, Белоярский р-н, Сорум п, район фермы тер, строение 240, н/п</t>
  </si>
  <si>
    <t>239405</t>
  </si>
  <si>
    <t>628169, ХМАО - Югра, Белоярский р-н, Сорум п, район фермы тер, строение 242, н/п</t>
  </si>
  <si>
    <t>07003519</t>
  </si>
  <si>
    <t>628169, ХМАО - Югра, Белоярский р-н, Сорум п, район фермы тер, строение 243, н/п</t>
  </si>
  <si>
    <t>446545</t>
  </si>
  <si>
    <t>628169, ХМАО - Югра, Белоярский р-н, Сорум п, район фермы тер, строение 25, в/с</t>
  </si>
  <si>
    <t>126066809</t>
  </si>
  <si>
    <t>628169, ХМАО - Югра, Белоярский р-н, Сорум п, район фермы тер, строение 265, н/п</t>
  </si>
  <si>
    <t>11388103</t>
  </si>
  <si>
    <t>628169, ХМАО - Югра, Белоярский р-н, Сорум п, район фермы тер, строение 272, н/п</t>
  </si>
  <si>
    <t>Энергомера СЭ 102М</t>
  </si>
  <si>
    <t>90272571</t>
  </si>
  <si>
    <t>628169, ХМАО - Югра, Белоярский р-н, Сорум п, район фермы тер, строение 28</t>
  </si>
  <si>
    <t>Энергомера СЭ 101</t>
  </si>
  <si>
    <t>39146849</t>
  </si>
  <si>
    <t>628169, ХМАО - Югра, Белоярский р-н, Сорум п, район фермы тер, строение 281, н/п</t>
  </si>
  <si>
    <t>628169, ХМАО - Югра, Белоярский р-н, Сорум п, район фермы тер, строение 283, н/п</t>
  </si>
  <si>
    <t>872180</t>
  </si>
  <si>
    <t>628169, ХМАО - Югра, Белоярский р-н, Сорум п, район фермы тер, строение 284, н/п</t>
  </si>
  <si>
    <t>407783</t>
  </si>
  <si>
    <t>628169, ХМАО - Югра, Белоярский р-н, Сорум п, район фермы тер, строение 28а, н/п</t>
  </si>
  <si>
    <t>821523</t>
  </si>
  <si>
    <t>628169, ХМАО - Югра, Белоярский р-н, Сорум п, район фермы тер, строение 29, н/п</t>
  </si>
  <si>
    <t>180703</t>
  </si>
  <si>
    <t>628169, ХМАО - Югра, Белоярский р-н, Сорум п, район фермы тер, строение 30, н/п</t>
  </si>
  <si>
    <t>264666</t>
  </si>
  <si>
    <t>628169, ХМАО - Югра, Белоярский р-н, Сорум п, район фермы тер, строение 31, н/п</t>
  </si>
  <si>
    <t>33215</t>
  </si>
  <si>
    <t>628169, ХМАО - Югра, Белоярский р-н, Сорум п, район фермы тер, строение 312, н/п</t>
  </si>
  <si>
    <t>5813164</t>
  </si>
  <si>
    <t>628169, ХМАО - Югра, Белоярский р-н, Сорум п, район фермы тер, строение 319, н/п</t>
  </si>
  <si>
    <t>310819</t>
  </si>
  <si>
    <t>628169, ХМАО - Югра, Белоярский р-н, Сорум п, район фермы тер, строение 33, н/п</t>
  </si>
  <si>
    <t>212336</t>
  </si>
  <si>
    <t>628169, ХМАО - Югра, Белоярский р-н, Сорум п, район фермы тер, строение 35, н/п</t>
  </si>
  <si>
    <t>01595327</t>
  </si>
  <si>
    <t>628169, ХМАО - Югра, Белоярский р-н, Сорум п, район фермы тер, строение 36, н/п</t>
  </si>
  <si>
    <t>018705</t>
  </si>
  <si>
    <t>628169, ХМАО - Югра, Белоярский р-н, Сорум п, район фермы тер, строение 38, н/п</t>
  </si>
  <si>
    <t>075063</t>
  </si>
  <si>
    <t>628169, ХМАО - Югра, Белоярский р-н, Сорум п, район фермы тер, строение 40, гараж</t>
  </si>
  <si>
    <t>ЭСО-07М</t>
  </si>
  <si>
    <t>038288</t>
  </si>
  <si>
    <t>628169, ХМАО - Югра, Белоярский р-н, Сорум п, район фермы тер, строение 42, н/п</t>
  </si>
  <si>
    <t>Энергомера СЕ 102</t>
  </si>
  <si>
    <t>102077830</t>
  </si>
  <si>
    <t>628169, ХМАО - Югра, Белоярский р-н, Сорум п, район фермы тер, строение 43, н/п</t>
  </si>
  <si>
    <t>146563</t>
  </si>
  <si>
    <t>628169, ХМАО - Югра, Белоярский р-н, Сорум п, район фермы тер, строение 44, н/п</t>
  </si>
  <si>
    <t>22891072</t>
  </si>
  <si>
    <t>628169, ХМАО - Югра, Белоярский р-н, Сорум п, район фермы тер, строение 45, н/п</t>
  </si>
  <si>
    <t>12050086</t>
  </si>
  <si>
    <t>628169, ХМАО - Югра, Белоярский р-н, Сорум п, район фермы тер, строение 46, н/п</t>
  </si>
  <si>
    <t>251381</t>
  </si>
  <si>
    <t>628169, ХМАО - Югра, Белоярский р-н, Сорум п, район фермы тер, строение 5, гараж</t>
  </si>
  <si>
    <t>725921</t>
  </si>
  <si>
    <t>628169, ХМАО - Югра, Белоярский р-н, Сорум п, район фермы тер, строение 52, н/п</t>
  </si>
  <si>
    <t>61016425</t>
  </si>
  <si>
    <t>628169, ХМАО - Югра, Белоярский р-н, Сорум п, район фермы тер, строение 53, н/п</t>
  </si>
  <si>
    <t>Энергомера СЕ 101</t>
  </si>
  <si>
    <t>70153198</t>
  </si>
  <si>
    <t>628169, ХМАО - Югра, Белоярский р-н, Сорум п, район фермы тер, строение 55, н/п</t>
  </si>
  <si>
    <t>240899</t>
  </si>
  <si>
    <t>628169, ХМАО - Югра, Белоярский р-н, Сорум п, район фермы тер, строение 6, н/п</t>
  </si>
  <si>
    <t>851967</t>
  </si>
  <si>
    <t>628169, ХМАО - Югра, Белоярский р-н, Сорум п, район фермы тер, строение 64, н/п</t>
  </si>
  <si>
    <t>032962</t>
  </si>
  <si>
    <t>628169, ХМАО - Югра, Белоярский р-н, Сорум п, район фермы тер, строение 65, н/п</t>
  </si>
  <si>
    <t>029749</t>
  </si>
  <si>
    <t>628169, ХМАО - Югра, Белоярский р-н, Сорум п, район фермы тер, строение 66, н/п</t>
  </si>
  <si>
    <t>СОЭ-55</t>
  </si>
  <si>
    <t>638122</t>
  </si>
  <si>
    <t>628169, ХМАО - Югра, Белоярский р-н, Сорум п, район фермы тер, строение 67, н/п</t>
  </si>
  <si>
    <t>Гранит 1</t>
  </si>
  <si>
    <t>11028487</t>
  </si>
  <si>
    <t>628169, ХМАО - Югра, Белоярский р-н, Сорум п, район фермы тер, строение 7, н/п</t>
  </si>
  <si>
    <t>025850</t>
  </si>
  <si>
    <t>628169, ХМАО - Югра, Белоярский р-н, Сорум п, район фермы тер, строение 72, н/п</t>
  </si>
  <si>
    <t>330907</t>
  </si>
  <si>
    <t>628169, ХМАО - Югра, Белоярский р-н, Сорум п, район фермы тер, строение 73, гараж</t>
  </si>
  <si>
    <t>047579</t>
  </si>
  <si>
    <t>628169, ХМАО - Югра, Белоярский р-н, Сорум п, район фермы тер, строение 74, н/п</t>
  </si>
  <si>
    <t>Меркурий 201.7</t>
  </si>
  <si>
    <t>41185134</t>
  </si>
  <si>
    <t>628169, ХМАО - Югра, Белоярский р-н, Сорум п, район фермы тер, строение 75, н/п</t>
  </si>
  <si>
    <t>82865288</t>
  </si>
  <si>
    <t>628169, ХМАО - Югра, Белоярский р-н, Сорум п, район фермы тер, строение 77, н/п</t>
  </si>
  <si>
    <t>20041298</t>
  </si>
  <si>
    <t>628169, ХМАО - Югра, Белоярский р-н, Сорум п, район фермы тер, строение 78, н/п</t>
  </si>
  <si>
    <t>9429816</t>
  </si>
  <si>
    <t>628169, ХМАО - Югра, Белоярский р-н, Сорум п, район фермы тер, строение 80, н/п</t>
  </si>
  <si>
    <t>156260</t>
  </si>
  <si>
    <t>628169, ХМАО - Югра, Белоярский р-н, Сорум п, район фермы тер, строение 82, гараж</t>
  </si>
  <si>
    <t>094139478</t>
  </si>
  <si>
    <t>628169, ХМАО - Югра, Белоярский р-н, Сорум п, район фермы тер, строение 83, н/п</t>
  </si>
  <si>
    <t>123241</t>
  </si>
  <si>
    <t>628169, ХМАО - Югра, Белоярский р-н, Сорум п, район фермы тер, строение 85, гараж</t>
  </si>
  <si>
    <t>132433</t>
  </si>
  <si>
    <t>628169, ХМАО - Югра, Белоярский р-н, Сорум п, район фермы тер, строение 85а, н/п</t>
  </si>
  <si>
    <t>5003047</t>
  </si>
  <si>
    <t>628169, ХМАО - Югра, Белоярский р-н, Сорум п, район фермы тер, строение 87, н/п</t>
  </si>
  <si>
    <t>11955521</t>
  </si>
  <si>
    <t>628169, ХМАО - Югра, Белоярский р-н, Сорум п, район фермы тер, строение 88, н/п</t>
  </si>
  <si>
    <t>360914</t>
  </si>
  <si>
    <t>628169, ХМАО - Югра, Белоярский р-н, Сорум п, район фермы тер, строение 89, н/п</t>
  </si>
  <si>
    <t>40199562</t>
  </si>
  <si>
    <t>628169, ХМАО - Югра, Белоярский р-н, Сорум п, район фермы тер, строение 9, н/п</t>
  </si>
  <si>
    <t>6059470</t>
  </si>
  <si>
    <t>628169, ХМАО - Югра, Белоярский р-н, Сорум п, район фермы тер, строение 90, н/п</t>
  </si>
  <si>
    <t>236403</t>
  </si>
  <si>
    <t>628169, ХМАО - Югра, Белоярский р-н, Сорум п, район фермы тер, строение 93, н/п</t>
  </si>
  <si>
    <t>021346</t>
  </si>
  <si>
    <t>628169, ХМАО - Югра, Белоярский р-н, Сорум п, район фермы тер, строение 95а, гараж</t>
  </si>
  <si>
    <t>00420713</t>
  </si>
  <si>
    <t>628169, ХМАО - Югра, Белоярский р-н, Сорум п, район фермы тер, строение 96, гараж</t>
  </si>
  <si>
    <t>00778906</t>
  </si>
  <si>
    <t>628169, ХМАО - Югра, Белоярский р-н, Сорум п, район фермы тер, строение 96а, н/п</t>
  </si>
  <si>
    <t>547327</t>
  </si>
  <si>
    <t>628169, ХМАО - Югра, Белоярский р-н, Сорум п, район фермы тер, строение 97, н/п</t>
  </si>
  <si>
    <t>б/н</t>
  </si>
  <si>
    <t>628169, ХМАО - Югра, Белоярский р-н, Сорум п, район фермы тер, строение 98, н/п</t>
  </si>
  <si>
    <t>1017438</t>
  </si>
  <si>
    <t>628169, ХМАО - Югра, Белоярский р-н, Сорум п, район фермы тер, строение 99, н/п</t>
  </si>
  <si>
    <t>654223</t>
  </si>
  <si>
    <t>628169, ХМАО - Югра, Белоярский р-н, Сорум п, Строителей ул, гараж 21д, гараж</t>
  </si>
  <si>
    <t>39043735</t>
  </si>
  <si>
    <t>628169, ХМАО - Югра, Белоярский р-н, Сорум п, Строителей ул, гараж 21е, гараж</t>
  </si>
  <si>
    <t>ЦЭ 6807 Б1-А</t>
  </si>
  <si>
    <t>443105</t>
  </si>
  <si>
    <t>628169, ХМАО - Югра, Белоярский р-н, Сорум п, Таежная ул, дом 8, домовладение</t>
  </si>
  <si>
    <t>5723439</t>
  </si>
  <si>
    <t>628169, ХМАО - Югра, Белоярский р-н, Сорум п, Таежная ул, строение 5, гараж</t>
  </si>
  <si>
    <t>32259284</t>
  </si>
  <si>
    <t>628169, ХМАО - Югра, Белоярский р-н, Сорум п, Таежная ул, строение 6, гараж</t>
  </si>
  <si>
    <t>Энергомера СЕ101 R5 145 M</t>
  </si>
  <si>
    <t>106105704</t>
  </si>
  <si>
    <t>628169, ХМАО - Югра, Белоярский р-н, Сорум п, чс тер, строение 08, гараж</t>
  </si>
  <si>
    <t>7016370</t>
  </si>
  <si>
    <t>628169, ХМАО - Югра, Белоярский р-н, Сорум п, чс тер, строение 100, гараж</t>
  </si>
  <si>
    <t>71054320</t>
  </si>
  <si>
    <t>628169, ХМАО - Югра, Белоярский р-н, Сорум п, чс тер, строение 106, н/п</t>
  </si>
  <si>
    <t>081081</t>
  </si>
  <si>
    <t>628169, ХМАО - Югра, Белоярский р-н, Сорум п, чс тер, строение 113, н/п</t>
  </si>
  <si>
    <t>81858763</t>
  </si>
  <si>
    <t>628169, ХМАО - Югра, Белоярский р-н, Сорум п, чс тер, строение 113а, гараж</t>
  </si>
  <si>
    <t>093424497</t>
  </si>
  <si>
    <t>628169, ХМАО - Югра, Белоярский р-н, Сорум п, чс тер, строение 114, н/п</t>
  </si>
  <si>
    <t>103885</t>
  </si>
  <si>
    <t>628169, ХМАО - Югра, Белоярский р-н, Сорум п, чс тер, строение 115, н/п</t>
  </si>
  <si>
    <t>370100</t>
  </si>
  <si>
    <t>628169, ХМАО - Югра, Белоярский р-н, Сорум п, чс тер, строение 116, н/п</t>
  </si>
  <si>
    <t>ЦЭ6807</t>
  </si>
  <si>
    <t>02301156</t>
  </si>
  <si>
    <t>628169, ХМАО - Югра, Белоярский р-н, Сорум п, чс тер, строение 119, н/п</t>
  </si>
  <si>
    <t>22756045</t>
  </si>
  <si>
    <t>628169, ХМАО - Югра, Белоярский р-н, Сорум п, чс тер, строение 119а, н/п</t>
  </si>
  <si>
    <t>161771</t>
  </si>
  <si>
    <t>628169, ХМАО - Югра, Белоярский р-н, Сорум п, чс тер, строение 12, н/п</t>
  </si>
  <si>
    <t>771385</t>
  </si>
  <si>
    <t>628169, ХМАО - Югра, Белоярский р-н, Сорум п, чс тер, строение 126, н/п</t>
  </si>
  <si>
    <t>001541</t>
  </si>
  <si>
    <t>628169, ХМАО - Югра, Белоярский р-н, Сорум п, чс тер, строение 128, н/п</t>
  </si>
  <si>
    <t>12022011</t>
  </si>
  <si>
    <t>628169, ХМАО - Югра, Белоярский р-н, Сорум п, чс тер, строение 13, гараж</t>
  </si>
  <si>
    <t>СОЕ-Е73</t>
  </si>
  <si>
    <t>287382</t>
  </si>
  <si>
    <t>628169, ХМАО - Югра, Белоярский р-н, Сорум п, чс тер, строение 134, н/п</t>
  </si>
  <si>
    <t>5006990</t>
  </si>
  <si>
    <t>628169, ХМАО - Югра, Белоярский р-н, Сорум п, чс тер, строение 135, гараж</t>
  </si>
  <si>
    <t>045442</t>
  </si>
  <si>
    <t>628169, ХМАО - Югра, Белоярский р-н, Сорум п, чс тер, строение 136, н/п</t>
  </si>
  <si>
    <t>336401</t>
  </si>
  <si>
    <t>628169, ХМАО - Югра, Белоярский р-н, Сорум п, чс тер, строение 137, н/п</t>
  </si>
  <si>
    <t>1053770</t>
  </si>
  <si>
    <t>628169, ХМАО - Югра, Белоярский р-н, Сорум п, чс тер, строение 138, гараж</t>
  </si>
  <si>
    <t>110085</t>
  </si>
  <si>
    <t>628169, ХМАО - Югра, Белоярский р-н, Сорум п, чс тер, строение 13а, н/п</t>
  </si>
  <si>
    <t>СЕ101 R5.1 145 M 6</t>
  </si>
  <si>
    <t>147230165</t>
  </si>
  <si>
    <t>628169, ХМАО - Югра, Белоярский р-н, Сорум п, чс тер, строение 140, н/п</t>
  </si>
  <si>
    <t>СЕ 300 S33 146</t>
  </si>
  <si>
    <t>009205079000506</t>
  </si>
  <si>
    <t>628169, ХМАО - Югра, Белоярский р-н, Сорум п, чс тер, строение 141, н/п</t>
  </si>
  <si>
    <t>072421</t>
  </si>
  <si>
    <t>628169, ХМАО - Югра, Белоярский р-н, Сорум п, чс тер, строение 144, в/с</t>
  </si>
  <si>
    <t>28267891</t>
  </si>
  <si>
    <t>628169, ХМАО - Югра, Белоярский р-н, Сорум п, чс тер, строение 145, н/п</t>
  </si>
  <si>
    <t>905652</t>
  </si>
  <si>
    <t>628169, ХМАО - Югра, Белоярский р-н, Сорум п, чс тер, строение 15, н/п</t>
  </si>
  <si>
    <t>6D835629</t>
  </si>
  <si>
    <t>628169, ХМАО - Югра, Белоярский р-н, Сорум п, чс тер, строение 154, н/п</t>
  </si>
  <si>
    <t>10033063</t>
  </si>
  <si>
    <t>628169, ХМАО - Югра, Белоярский р-н, Сорум п, чс тер, строение 16, н/п</t>
  </si>
  <si>
    <t>259255</t>
  </si>
  <si>
    <t>628169, ХМАО - Югра, Белоярский р-н, Сорум п, чс тер, строение 162, н/п</t>
  </si>
  <si>
    <t>41061022</t>
  </si>
  <si>
    <t>628169, ХМАО - Югра, Белоярский р-н, Сорум п, чс тер, строение 163, н/п</t>
  </si>
  <si>
    <t>СО-ЭЭ6706</t>
  </si>
  <si>
    <t>7022217</t>
  </si>
  <si>
    <t>628169, ХМАО - Югра, Белоярский р-н, Сорум п, чс тер, строение 164, н/п</t>
  </si>
  <si>
    <t>28267890</t>
  </si>
  <si>
    <t>628169, ХМАО - Югра, Белоярский р-н, Сорум п, чс тер, строение 168, н/п</t>
  </si>
  <si>
    <t>СОЭ-52/60Ш-Т-412</t>
  </si>
  <si>
    <t>814030</t>
  </si>
  <si>
    <t>628169, ХМАО - Югра, Белоярский р-н, Сорум п, чс тер, строение 169, н/п</t>
  </si>
  <si>
    <t>ЦЭ 6807 Б 1Д</t>
  </si>
  <si>
    <t>087664</t>
  </si>
  <si>
    <t>628169, ХМАО - Югра, Белоярский р-н, Сорум п, чс тер, строение 17, гараж</t>
  </si>
  <si>
    <t>Е73С</t>
  </si>
  <si>
    <t>026545</t>
  </si>
  <si>
    <t>628169, ХМАО - Югра, Белоярский р-н, Сорум п, чс тер, строение 172, н/п</t>
  </si>
  <si>
    <t>160149</t>
  </si>
  <si>
    <t>КТП 2-4</t>
  </si>
  <si>
    <t>628169, ХМАО - Югра, Белоярский р-н, Сорум п, чс тер, строение 177, н/п</t>
  </si>
  <si>
    <t>136118</t>
  </si>
  <si>
    <t>628169, ХМАО - Югра, Белоярский р-н, Сорум п, чс тер, строение 178, гараж</t>
  </si>
  <si>
    <t>075135</t>
  </si>
  <si>
    <t>628169, ХМАО - Югра, Белоярский р-н, Сорум п, чс тер, строение 181, н/п</t>
  </si>
  <si>
    <t>06260215</t>
  </si>
  <si>
    <t>628169, ХМАО - Югра, Белоярский р-н, Сорум п, чс тер, строение 188, н/п</t>
  </si>
  <si>
    <t>360932</t>
  </si>
  <si>
    <t>628169, ХМАО - Югра, Белоярский р-н, Сорум п, чс тер, строение 190, н/п</t>
  </si>
  <si>
    <t>0282488</t>
  </si>
  <si>
    <t>628169, ХМАО - Югра, Белоярский р-н, Сорум п, чс тер, строение 194, гараж</t>
  </si>
  <si>
    <t>331744</t>
  </si>
  <si>
    <t>628169, ХМАО - Югра, Белоярский р-н, Сорум п, чс тер, строение 195, н/п</t>
  </si>
  <si>
    <t>331624</t>
  </si>
  <si>
    <t>628169, ХМАО - Югра, Белоярский р-н, Сорум п, чс тер, строение 197, н/п</t>
  </si>
  <si>
    <t>Марс 1-0-11</t>
  </si>
  <si>
    <t>072598</t>
  </si>
  <si>
    <t>628169, ХМАО - Югра, Белоярский р-н, Сорум п, чс тер, строение 198, н/п</t>
  </si>
  <si>
    <t>628169, ХМАО - Югра, Белоярский р-н, Сорум п, чс тер, строение 2, н/п</t>
  </si>
  <si>
    <t>628169, ХМАО - Югра, Белоярский р-н, Сорум п, чс тер, строение 201, н/п</t>
  </si>
  <si>
    <t>10903455</t>
  </si>
  <si>
    <t>628169, ХМАО - Югра, Белоярский р-н, Сорум п, чс тер, строение 203, н/п</t>
  </si>
  <si>
    <t>67117200</t>
  </si>
  <si>
    <t>628169, ХМАО - Югра, Белоярский р-н, Сорум п, чс тер, строение 214, н/п</t>
  </si>
  <si>
    <t>785193</t>
  </si>
  <si>
    <t>628169, ХМАО - Югра, Белоярский р-н, Сорум п, чс тер, строение 217, н/п</t>
  </si>
  <si>
    <t>11000592</t>
  </si>
  <si>
    <t>628169, ХМАО - Югра, Белоярский р-н, Сорум п, чс тер, строение 21а, н/п</t>
  </si>
  <si>
    <t>093394826</t>
  </si>
  <si>
    <t>628169, ХМАО - Югра, Белоярский р-н, Сорум п, чс тер, строение 21г, н/п</t>
  </si>
  <si>
    <t>220552</t>
  </si>
  <si>
    <t>628169, ХМАО - Югра, Белоярский р-н, Сорум п, чс тер, строение 223, гараж</t>
  </si>
  <si>
    <t>61016078</t>
  </si>
  <si>
    <t>628169, ХМАО - Югра, Белоярский р-н, Сорум п, чс тер, строение 224, н/п</t>
  </si>
  <si>
    <t>ЦЭ68075</t>
  </si>
  <si>
    <t>101894</t>
  </si>
  <si>
    <t>628169, ХМАО - Югра, Белоярский р-н, Сорум п, чс тер, строение 225, гараж</t>
  </si>
  <si>
    <t>9036300</t>
  </si>
  <si>
    <t>628169, ХМАО - Югра, Белоярский р-н, Сорум п, чс тер, строение 228, гараж</t>
  </si>
  <si>
    <t>69094352</t>
  </si>
  <si>
    <t>628169, ХМАО - Югра, Белоярский р-н, Сорум п, чс тер, строение 229, н/п</t>
  </si>
  <si>
    <t>08690</t>
  </si>
  <si>
    <t>628169, ХМАО - Югра, Белоярский р-н, Сорум п, чс тер, строение 242а, н/п</t>
  </si>
  <si>
    <t>880635</t>
  </si>
  <si>
    <t>628169, ХМАО - Югра, Белоярский р-н, Сорум п, чс тер, строение 244, в/с</t>
  </si>
  <si>
    <t>9323161</t>
  </si>
  <si>
    <t>628169, ХМАО - Югра, Белоярский р-н, Сорум п, чс тер, строение 249, н/п</t>
  </si>
  <si>
    <t>Агат 2-42</t>
  </si>
  <si>
    <t>607922</t>
  </si>
  <si>
    <t>628169, ХМАО - Югра, Белоярский р-н, Сорум п, чс тер, строение 255, н/п</t>
  </si>
  <si>
    <t>0647970400422939</t>
  </si>
  <si>
    <t>628169, ХМАО - Югра, Белоярский р-н, Сорум п, чс тер, строение 256, н/п</t>
  </si>
  <si>
    <t>0647970400422311</t>
  </si>
  <si>
    <t>628169, ХМАО - Югра, Белоярский р-н, Сорум п, чс тер, строение 257, гараж</t>
  </si>
  <si>
    <t>61016550</t>
  </si>
  <si>
    <t>628169, ХМАО - Югра, Белоярский р-н, Сорум п, чс тер, строение 257а, гараж</t>
  </si>
  <si>
    <t>534103</t>
  </si>
  <si>
    <t>628169, ХМАО - Югра, Белоярский р-н, Сорум п, чс тер, строение 258, гараж</t>
  </si>
  <si>
    <t>088033</t>
  </si>
  <si>
    <t>628169, ХМАО - Югра, Белоярский р-н, Сорум п, чс тер, строение 259, н/п</t>
  </si>
  <si>
    <t>274536</t>
  </si>
  <si>
    <t>628169, ХМАО - Югра, Белоярский р-н, Сорум п, чс тер, строение 260, н/п</t>
  </si>
  <si>
    <t>10903680</t>
  </si>
  <si>
    <t>628169, ХМАО - Югра, Белоярский р-н, Сорум п, чс тер, строение 264, н/п</t>
  </si>
  <si>
    <t>021142</t>
  </si>
  <si>
    <t>628169, ХМАО - Югра, Белоярский р-н, Сорум п, чс тер, строение 265, н/п</t>
  </si>
  <si>
    <t>160842</t>
  </si>
  <si>
    <t>628169, ХМАО - Югра, Белоярский р-н, Сорум п, чс тер, строение 266, кв.</t>
  </si>
  <si>
    <t>533544</t>
  </si>
  <si>
    <t>628169, ХМАО - Югра, Белоярский р-н, Сорум п, чс тер, строение 275, н/п</t>
  </si>
  <si>
    <t>06034805</t>
  </si>
  <si>
    <t>628169, ХМАО - Югра, Белоярский р-н, Сорум п, чс тер, строение 279, н/п</t>
  </si>
  <si>
    <t>58028973</t>
  </si>
  <si>
    <t>628169, ХМАО - Югра, Белоярский р-н, Сорум п, чс тер, строение 282, н/п</t>
  </si>
  <si>
    <t>03260314</t>
  </si>
  <si>
    <t>628169, ХМАО - Югра, Белоярский р-н, Сорум п, чс тер, строение 285, гараж</t>
  </si>
  <si>
    <t>348442</t>
  </si>
  <si>
    <t>628169, ХМАО - Югра, Белоярский р-н, Сорум п, чс тер, строение 285а, гараж</t>
  </si>
  <si>
    <t>30140040</t>
  </si>
  <si>
    <t>628169, ХМАО - Югра, Белоярский р-н, Сорум п, чс тер, строение 291, н/п</t>
  </si>
  <si>
    <t>006056</t>
  </si>
  <si>
    <t>628169, ХМАО - Югра, Белоярский р-н, Сорум п, чс тер, строение 300, н/п</t>
  </si>
  <si>
    <t>НЕВА МТ 113 AS OP</t>
  </si>
  <si>
    <t>005672</t>
  </si>
  <si>
    <t>628169, ХМАО - Югра, Белоярский р-н, Сорум п, чс тер, строение 310, н/п</t>
  </si>
  <si>
    <t>34012265</t>
  </si>
  <si>
    <t>628169, ХМАО - Югра, Белоярский р-н, Сорум п, чс тер, строение 311, н/п</t>
  </si>
  <si>
    <t>096495</t>
  </si>
  <si>
    <t>628169, ХМАО - Югра, Белоярский р-н, Сорум п, чс тер, строение 313, н/п</t>
  </si>
  <si>
    <t>407469</t>
  </si>
  <si>
    <t>628169, ХМАО - Югра, Белоярский р-н, Сорум п, чс тер, строение 333, н/п</t>
  </si>
  <si>
    <t>СИЭ-1</t>
  </si>
  <si>
    <t>064448</t>
  </si>
  <si>
    <t>628169, ХМАО - Югра, Белоярский р-н, Сорум п, чс тер, строение 334, н/п</t>
  </si>
  <si>
    <t>93225334</t>
  </si>
  <si>
    <t>628169, ХМАО - Югра, Белоярский р-н, Сорум п, чс тер, строение 337, н/п</t>
  </si>
  <si>
    <t>00421536</t>
  </si>
  <si>
    <t>628169, ХМАО - Югра, Белоярский р-н, Сорум п, чс тер, строение 34, н/п</t>
  </si>
  <si>
    <t>СОЭ-55/60</t>
  </si>
  <si>
    <t>599434</t>
  </si>
  <si>
    <t>628169, ХМАО - Югра, Белоярский р-н, Сорум п, чс тер, строение 47, н/п</t>
  </si>
  <si>
    <t>03220615</t>
  </si>
  <si>
    <t>628169, ХМАО - Югра, Белоярский р-н, Сорум п, чс тер, строение 49, гараж</t>
  </si>
  <si>
    <t>453942</t>
  </si>
  <si>
    <t>628169, ХМАО - Югра, Белоярский р-н, Сорум п, чс тер, строение 50, гараж</t>
  </si>
  <si>
    <t>231438</t>
  </si>
  <si>
    <t>628169, ХМАО - Югра, Белоярский р-н, Сорум п, чс тер, строение 52, н/п</t>
  </si>
  <si>
    <t>628169, ХМАО - Югра, Белоярский р-н, Сорум п, чс тер, строение 6, гараж</t>
  </si>
  <si>
    <t>93223688</t>
  </si>
  <si>
    <t>628169, ХМАО - Югра, Белоярский р-н, Сорум п, чс тер, строение 60, н/п</t>
  </si>
  <si>
    <t>61015837</t>
  </si>
  <si>
    <t>628169, ХМАО - Югра, Белоярский р-н, Сорум п, чс тер, строение 68, н/п</t>
  </si>
  <si>
    <t>266728</t>
  </si>
  <si>
    <t>628169, ХМАО - Югра, Белоярский р-н, Сорум п, чс тер, строение 76, н/п</t>
  </si>
  <si>
    <t>047518</t>
  </si>
  <si>
    <t>628169, ХМАО - Югра, Белоярский р-н, Сорум п, чс тер, строение 8, н/п</t>
  </si>
  <si>
    <t>СТ101 R5 145M6</t>
  </si>
  <si>
    <t>88031338</t>
  </si>
  <si>
    <t>628169, ХМАО - Югра, Белоярский р-н, Сорум п, чс тер, строение 81, н/п</t>
  </si>
  <si>
    <t>398985</t>
  </si>
  <si>
    <t>628169, ХМАО - Югра, Белоярский р-н, Сорум п, чс тер, строение 84, н/п</t>
  </si>
  <si>
    <t>59248861</t>
  </si>
  <si>
    <t>628169, ХМАО - Югра, Белоярский р-н, Сорум п, чс тер, строение 86, н/п</t>
  </si>
  <si>
    <t>321253</t>
  </si>
  <si>
    <t>628169, ХМАО - Югра, Белоярский р-н, Сорум п, чс тер, строение 9, н/п</t>
  </si>
  <si>
    <t>СОЭ-55/60 Ш-Т-312</t>
  </si>
  <si>
    <t>171615</t>
  </si>
  <si>
    <t>628169, ХМАО - Югра, Белоярский р-н, Сорум п, чс тер, строение 91, н/п</t>
  </si>
  <si>
    <t>ЭУ20М-31 MUZ</t>
  </si>
  <si>
    <t>15200479</t>
  </si>
  <si>
    <t>628169, ХМАО - Югра, Белоярский р-н, Сорум п, чс тер, строение 94, н/п</t>
  </si>
  <si>
    <t>081764</t>
  </si>
  <si>
    <t>628169, ХМАО - Югра, Белоярский р-н, Сорум п, чс тер, строение 95, н/п</t>
  </si>
  <si>
    <t>70024263</t>
  </si>
  <si>
    <t>628169, ХМАО - Югра, Белоярский р-н, Сорум п, чс тер, строение 97а, гараж</t>
  </si>
  <si>
    <t>41061100</t>
  </si>
  <si>
    <t>Реестр установки УСПД в сетях 0,4кВ</t>
  </si>
  <si>
    <t>Количество приборов учета включаемых к устройству сбора и передачи данных</t>
  </si>
  <si>
    <t>Пояснения по выбору технических решений УСПД</t>
  </si>
  <si>
    <t>8</t>
  </si>
  <si>
    <t>Для сбора и хранения профиля нагрузки с 30-ти минутным интервалом, данных по активной и реактивной электроэнергии, журналов событий приборов учета, а также для наименьшей загрузки канала передачи данных на серевер, необходима установка УСПД.</t>
  </si>
  <si>
    <t>КТП 1-5</t>
  </si>
  <si>
    <t>шкаф учета г.к. Луч</t>
  </si>
  <si>
    <t>КТП 2-9</t>
  </si>
  <si>
    <t>Наименование питающей ПС 110</t>
  </si>
  <si>
    <t>Место установки приборов учета</t>
  </si>
  <si>
    <t>Полезный отпуск до реализации проекта, кВт*ч</t>
  </si>
  <si>
    <t>Потери по фидеру до реализации проекта, кВт*ч</t>
  </si>
  <si>
    <t>%</t>
  </si>
  <si>
    <t>Полезный отпуск после реализации проекта, кВт*ч</t>
  </si>
  <si>
    <t>Потери по фидеру после реализации проекта, кВт*ч</t>
  </si>
  <si>
    <t>Увеличение полезного отпуска, кВт*ч</t>
  </si>
  <si>
    <t>Кол-во ПУ коммерч. учет</t>
  </si>
  <si>
    <t>Основания для включения в ИПР</t>
  </si>
  <si>
    <t>ПС Сорум, ЗРУ-6 Технологическое</t>
  </si>
  <si>
    <t>яч.26, 27 ВЛ-6 Жилпоселок</t>
  </si>
  <si>
    <t>Законо № 522-ФЗ, замена прибора учета потребителя при истечении МПИ</t>
  </si>
  <si>
    <t>Установка приборов учета в соответствии с  Законом № 522-ФЗ при истечении МПИ или срока эксплуатации, при отсутствии прибора учета у потребителя и при выходе из строя прибора учета  потребителя  (264 точек учета 0.2-0.4 кВ) филиала Энергокомплекс</t>
  </si>
  <si>
    <t>Технические характеристики: "Установка приборов учета в соответствии с  Законом № 522-ФЗ при истечении МПИ или срока эксплуатации, при отсутствии прибора учета у потребителя и при выходе из строя прибора учета  потребителя  (264 точек учета 0.2-0.4 кВ) филиала Энергокомплекс"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</si>
</sst>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</cellStyleXfs>
  <cellXfs count="128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10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1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0" fillId="0" borderId="21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12" fillId="0" borderId="0" xfId="0" applyNumberFormat="1" applyFont="1"/>
    <xf numFmtId="0" fontId="12" fillId="0" borderId="0" xfId="0" applyFont="1"/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3" fillId="0" borderId="0" xfId="0" applyFont="1"/>
    <xf numFmtId="3" fontId="13" fillId="0" borderId="0" xfId="0" applyNumberFormat="1" applyFont="1"/>
    <xf numFmtId="0" fontId="0" fillId="0" borderId="0" xfId="0" applyAlignment="1">
      <alignment wrapText="1"/>
    </xf>
    <xf numFmtId="0" fontId="14" fillId="2" borderId="11" xfId="0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1" xfId="0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wrapText="1"/>
    </xf>
    <xf numFmtId="0" fontId="0" fillId="0" borderId="0" xfId="0" applyFon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2" borderId="11" xfId="0" applyFont="1" applyFill="1" applyBorder="1"/>
    <xf numFmtId="0" fontId="16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16" fillId="0" borderId="0" xfId="0" applyFont="1"/>
    <xf numFmtId="0" fontId="16" fillId="3" borderId="11" xfId="0" applyFont="1" applyFill="1" applyBorder="1" applyAlignment="1">
      <alignment vertical="center" wrapText="1"/>
    </xf>
    <xf numFmtId="0" fontId="17" fillId="3" borderId="11" xfId="0" applyFont="1" applyFill="1" applyBorder="1" applyAlignment="1">
      <alignment horizontal="left" vertical="center" wrapText="1"/>
    </xf>
    <xf numFmtId="3" fontId="16" fillId="3" borderId="11" xfId="0" applyNumberFormat="1" applyFont="1" applyFill="1" applyBorder="1" applyAlignment="1">
      <alignment vertical="center"/>
    </xf>
    <xf numFmtId="10" fontId="16" fillId="3" borderId="11" xfId="0" applyNumberFormat="1" applyFont="1" applyFill="1" applyBorder="1" applyAlignment="1">
      <alignment vertical="center"/>
    </xf>
    <xf numFmtId="164" fontId="16" fillId="3" borderId="11" xfId="1" applyNumberFormat="1" applyFont="1" applyFill="1" applyBorder="1" applyAlignment="1">
      <alignment vertical="center"/>
    </xf>
    <xf numFmtId="164" fontId="16" fillId="3" borderId="11" xfId="0" applyNumberFormat="1" applyFont="1" applyFill="1" applyBorder="1" applyAlignment="1">
      <alignment vertical="center"/>
    </xf>
    <xf numFmtId="0" fontId="16" fillId="3" borderId="11" xfId="0" applyFont="1" applyFill="1" applyBorder="1" applyAlignment="1">
      <alignment vertical="center"/>
    </xf>
    <xf numFmtId="0" fontId="18" fillId="3" borderId="11" xfId="0" applyFont="1" applyFill="1" applyBorder="1" applyAlignment="1">
      <alignment vertical="center" wrapText="1"/>
    </xf>
    <xf numFmtId="0" fontId="19" fillId="3" borderId="11" xfId="0" applyFont="1" applyFill="1" applyBorder="1" applyAlignment="1">
      <alignment horizontal="left" vertical="center" wrapText="1"/>
    </xf>
    <xf numFmtId="3" fontId="18" fillId="3" borderId="11" xfId="0" applyNumberFormat="1" applyFont="1" applyFill="1" applyBorder="1" applyAlignment="1">
      <alignment vertical="center"/>
    </xf>
    <xf numFmtId="10" fontId="18" fillId="3" borderId="11" xfId="0" applyNumberFormat="1" applyFont="1" applyFill="1" applyBorder="1" applyAlignment="1">
      <alignment vertical="center"/>
    </xf>
    <xf numFmtId="164" fontId="18" fillId="3" borderId="11" xfId="1" applyNumberFormat="1" applyFont="1" applyFill="1" applyBorder="1" applyAlignment="1">
      <alignment vertical="center"/>
    </xf>
    <xf numFmtId="164" fontId="18" fillId="3" borderId="11" xfId="0" applyNumberFormat="1" applyFont="1" applyFill="1" applyBorder="1" applyAlignment="1">
      <alignment vertical="center"/>
    </xf>
    <xf numFmtId="0" fontId="18" fillId="3" borderId="11" xfId="0" applyFont="1" applyFill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4" fillId="2" borderId="33" xfId="0" applyFont="1" applyFill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7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&#1056;/&#1055;&#1088;&#1086;&#1077;&#1082;&#1090;%20&#1048;&#1055;&#1056;%202018-2022/1.%20&#1069;&#1050;/&#1055;&#1072;&#1089;&#1087;&#1086;&#1088;&#1090;&#1072;/K_TP1900.AS.0004+/K_TP1900.AS.00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loginN\Desktop\&#1044;&#1086;&#1088;&#1072;&#1073;&#1086;&#1090;&#1082;&#1072;%20&#1048;&#1055;&#1056;%2028.09.2021\&#1087;.%202.14.,%203.5\&#1053;&#1072;%20&#1086;&#1090;&#1087;&#1088;&#1072;&#1074;&#1082;&#1091;%20&#1087;&#1086;%20&#1087;.%202.14%20&#1080;%203.5\&#1055;&#1088;&#1080;&#1083;&#1086;&#1078;&#1077;&#1085;&#1080;&#1077;%2010.%20&#1055;&#1072;&#1089;&#1087;&#1086;&#1088;&#1090;%20&#1048;&#1055;.%20K_TP1900.AS.0005%20&#1080;&#1079;&#108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3.1 Объем сниж. потерь 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9. Приложение 1"/>
    </sheetNames>
    <sheetDataSet>
      <sheetData sheetId="0" refreshError="1">
        <row r="9">
          <cell r="A9" t="str">
            <v>АО "Россети Тюмень"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3.1 Объем сниж. потерь 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Приложение 1"/>
      <sheetName val="Приложение 2"/>
      <sheetName val="Приложение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">
          <cell r="A12" t="str">
            <v>K_TP1900.AS.0005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tabSelected="1" topLeftCell="L64" workbookViewId="0">
      <selection activeCell="G10" sqref="G1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</cols>
  <sheetData>
    <row r="1" spans="1:29" ht="18.75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AB1" s="3"/>
      <c r="AC1" s="4"/>
    </row>
    <row r="2" spans="1:29" ht="18.75" x14ac:dyDescent="0.3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5" t="s">
        <v>1</v>
      </c>
      <c r="AB2" s="3"/>
      <c r="AC2" s="5"/>
    </row>
    <row r="3" spans="1:29" ht="18.75" x14ac:dyDescent="0.3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5" t="s">
        <v>2</v>
      </c>
      <c r="AB3" s="3"/>
      <c r="AC3" s="5"/>
    </row>
    <row r="4" spans="1:29" ht="15.75" x14ac:dyDescent="0.25">
      <c r="A4" s="112" t="s">
        <v>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</row>
    <row r="5" spans="1:29" ht="18.75" x14ac:dyDescent="0.3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5"/>
    </row>
    <row r="6" spans="1:29" ht="18.75" x14ac:dyDescent="0.25">
      <c r="A6" s="113" t="s">
        <v>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</row>
    <row r="7" spans="1:29" ht="18.75" x14ac:dyDescent="0.25">
      <c r="A7" s="6"/>
      <c r="B7" s="6"/>
      <c r="C7" s="7"/>
      <c r="D7" s="7"/>
      <c r="E7" s="7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18.75" x14ac:dyDescent="0.25">
      <c r="A8" s="114" t="str">
        <f>'[1]1. паспорт местоположение'!A9:C9</f>
        <v>АО "Россети Тюмень"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</row>
    <row r="9" spans="1:29" ht="15.75" x14ac:dyDescent="0.25">
      <c r="A9" s="111" t="s">
        <v>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</row>
    <row r="10" spans="1:29" ht="18.75" x14ac:dyDescent="0.25">
      <c r="A10" s="6"/>
      <c r="B10" s="6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ht="18.75" x14ac:dyDescent="0.25">
      <c r="A11" s="114" t="str">
        <f>'[2]8. Общие сведения'!A12:B12</f>
        <v>K_TP1900.AS.0005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</row>
    <row r="12" spans="1:29" ht="15.75" x14ac:dyDescent="0.25">
      <c r="A12" s="111" t="s">
        <v>6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</row>
    <row r="13" spans="1:29" ht="18.75" x14ac:dyDescent="0.3">
      <c r="A13" s="9"/>
      <c r="B13" s="9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18.75" x14ac:dyDescent="0.25">
      <c r="A14" s="110" t="s">
        <v>662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</row>
    <row r="15" spans="1:29" ht="15.75" x14ac:dyDescent="0.25">
      <c r="A15" s="111" t="s">
        <v>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</row>
    <row r="17" spans="1:27" ht="18.75" x14ac:dyDescent="0.3">
      <c r="B17" s="12" t="s">
        <v>663</v>
      </c>
      <c r="Z17" s="13"/>
    </row>
    <row r="18" spans="1:27" x14ac:dyDescent="0.25">
      <c r="Z18" s="13"/>
    </row>
    <row r="21" spans="1:27" ht="15.75" thickBot="1" x14ac:dyDescent="0.3">
      <c r="B21" s="98" t="s">
        <v>8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</row>
    <row r="22" spans="1:27" x14ac:dyDescent="0.25">
      <c r="A22" s="14"/>
      <c r="B22" s="99" t="s">
        <v>9</v>
      </c>
      <c r="C22" s="100"/>
      <c r="D22" s="99">
        <v>2020</v>
      </c>
      <c r="E22" s="104"/>
      <c r="F22" s="104"/>
      <c r="G22" s="104"/>
      <c r="H22" s="104"/>
      <c r="I22" s="104"/>
      <c r="J22" s="104"/>
      <c r="K22" s="104"/>
      <c r="L22" s="104"/>
      <c r="M22" s="105"/>
      <c r="N22" s="106">
        <v>2021</v>
      </c>
      <c r="O22" s="107"/>
      <c r="P22" s="106">
        <v>2022</v>
      </c>
      <c r="Q22" s="107"/>
      <c r="R22" s="106">
        <v>2023</v>
      </c>
      <c r="S22" s="107"/>
      <c r="T22" s="106">
        <v>2024</v>
      </c>
      <c r="U22" s="107"/>
      <c r="V22" s="106">
        <v>2025</v>
      </c>
      <c r="W22" s="107"/>
      <c r="X22" s="106" t="s">
        <v>10</v>
      </c>
      <c r="Y22" s="107"/>
      <c r="Z22" s="91" t="s">
        <v>11</v>
      </c>
      <c r="AA22" s="14"/>
    </row>
    <row r="23" spans="1:27" x14ac:dyDescent="0.25">
      <c r="A23" s="14"/>
      <c r="B23" s="101"/>
      <c r="C23" s="102"/>
      <c r="D23" s="94" t="s">
        <v>12</v>
      </c>
      <c r="E23" s="95"/>
      <c r="F23" s="95" t="s">
        <v>13</v>
      </c>
      <c r="G23" s="95"/>
      <c r="H23" s="95" t="s">
        <v>14</v>
      </c>
      <c r="I23" s="95"/>
      <c r="J23" s="95" t="s">
        <v>15</v>
      </c>
      <c r="K23" s="95"/>
      <c r="L23" s="95" t="s">
        <v>16</v>
      </c>
      <c r="M23" s="96"/>
      <c r="N23" s="108"/>
      <c r="O23" s="109"/>
      <c r="P23" s="108"/>
      <c r="Q23" s="109"/>
      <c r="R23" s="108"/>
      <c r="S23" s="109"/>
      <c r="T23" s="108"/>
      <c r="U23" s="109"/>
      <c r="V23" s="108"/>
      <c r="W23" s="109"/>
      <c r="X23" s="108"/>
      <c r="Y23" s="109"/>
      <c r="Z23" s="92"/>
      <c r="AA23" s="14"/>
    </row>
    <row r="24" spans="1:27" x14ac:dyDescent="0.25">
      <c r="A24" s="14"/>
      <c r="B24" s="94"/>
      <c r="C24" s="103"/>
      <c r="D24" s="15" t="s">
        <v>17</v>
      </c>
      <c r="E24" s="16" t="s">
        <v>18</v>
      </c>
      <c r="F24" s="16" t="s">
        <v>17</v>
      </c>
      <c r="G24" s="16" t="s">
        <v>18</v>
      </c>
      <c r="H24" s="16" t="s">
        <v>17</v>
      </c>
      <c r="I24" s="16" t="s">
        <v>18</v>
      </c>
      <c r="J24" s="16" t="s">
        <v>17</v>
      </c>
      <c r="K24" s="16" t="s">
        <v>18</v>
      </c>
      <c r="L24" s="16" t="s">
        <v>17</v>
      </c>
      <c r="M24" s="17" t="s">
        <v>18</v>
      </c>
      <c r="N24" s="16" t="s">
        <v>17</v>
      </c>
      <c r="O24" s="17" t="s">
        <v>18</v>
      </c>
      <c r="P24" s="18" t="s">
        <v>17</v>
      </c>
      <c r="Q24" s="17" t="s">
        <v>18</v>
      </c>
      <c r="R24" s="15" t="s">
        <v>17</v>
      </c>
      <c r="S24" s="17" t="s">
        <v>18</v>
      </c>
      <c r="T24" s="15" t="s">
        <v>17</v>
      </c>
      <c r="U24" s="17" t="s">
        <v>18</v>
      </c>
      <c r="V24" s="15" t="s">
        <v>17</v>
      </c>
      <c r="W24" s="17" t="s">
        <v>18</v>
      </c>
      <c r="X24" s="15" t="s">
        <v>17</v>
      </c>
      <c r="Y24" s="19" t="s">
        <v>18</v>
      </c>
      <c r="Z24" s="93"/>
      <c r="AA24" s="14"/>
    </row>
    <row r="25" spans="1:27" ht="30" x14ac:dyDescent="0.25">
      <c r="A25" s="14"/>
      <c r="B25" s="20" t="s">
        <v>19</v>
      </c>
      <c r="C25" s="21"/>
      <c r="D25" s="15"/>
      <c r="E25" s="16"/>
      <c r="F25" s="16"/>
      <c r="G25" s="16"/>
      <c r="H25" s="16"/>
      <c r="I25" s="16"/>
      <c r="J25" s="22">
        <v>0</v>
      </c>
      <c r="K25" s="22">
        <v>0</v>
      </c>
      <c r="L25" s="22">
        <v>0</v>
      </c>
      <c r="M25" s="23">
        <v>0</v>
      </c>
      <c r="N25" s="22">
        <v>261</v>
      </c>
      <c r="O25" s="23">
        <v>261</v>
      </c>
      <c r="P25" s="24">
        <v>0</v>
      </c>
      <c r="Q25" s="23">
        <v>0</v>
      </c>
      <c r="R25" s="25">
        <v>0</v>
      </c>
      <c r="S25" s="23">
        <v>0</v>
      </c>
      <c r="T25" s="25">
        <v>0</v>
      </c>
      <c r="U25" s="23">
        <v>0</v>
      </c>
      <c r="V25" s="25">
        <v>0</v>
      </c>
      <c r="W25" s="23">
        <v>0</v>
      </c>
      <c r="X25" s="25">
        <f>V25+T25+R25+P25+N25+L25</f>
        <v>261</v>
      </c>
      <c r="Y25" s="26">
        <f t="shared" ref="Y25:Y40" si="0">W25+U25+S25+Q25+O25+M25</f>
        <v>261</v>
      </c>
      <c r="Z25" s="27" t="s">
        <v>20</v>
      </c>
      <c r="AA25" s="14"/>
    </row>
    <row r="26" spans="1:27" ht="30" x14ac:dyDescent="0.25">
      <c r="A26" s="14"/>
      <c r="B26" s="20" t="s">
        <v>21</v>
      </c>
      <c r="C26" s="21"/>
      <c r="D26" s="15"/>
      <c r="E26" s="16"/>
      <c r="F26" s="16"/>
      <c r="G26" s="16"/>
      <c r="H26" s="16"/>
      <c r="I26" s="16"/>
      <c r="J26" s="22">
        <v>0</v>
      </c>
      <c r="K26" s="22">
        <v>0</v>
      </c>
      <c r="L26" s="22">
        <v>0</v>
      </c>
      <c r="M26" s="23">
        <v>0</v>
      </c>
      <c r="N26" s="22">
        <v>3</v>
      </c>
      <c r="O26" s="23">
        <v>3</v>
      </c>
      <c r="P26" s="24">
        <v>0</v>
      </c>
      <c r="Q26" s="23">
        <v>0</v>
      </c>
      <c r="R26" s="25">
        <v>0</v>
      </c>
      <c r="S26" s="23">
        <v>0</v>
      </c>
      <c r="T26" s="25">
        <v>0</v>
      </c>
      <c r="U26" s="23">
        <v>0</v>
      </c>
      <c r="V26" s="25">
        <v>0</v>
      </c>
      <c r="W26" s="23">
        <v>0</v>
      </c>
      <c r="X26" s="25">
        <f t="shared" ref="X26:X40" si="1">V26+T26+R26+P26+N26+L26</f>
        <v>3</v>
      </c>
      <c r="Y26" s="26">
        <f t="shared" si="0"/>
        <v>3</v>
      </c>
      <c r="Z26" s="27" t="s">
        <v>20</v>
      </c>
      <c r="AA26" s="14"/>
    </row>
    <row r="27" spans="1:27" x14ac:dyDescent="0.25">
      <c r="A27" s="14"/>
      <c r="B27" s="20" t="s">
        <v>22</v>
      </c>
      <c r="C27" s="21"/>
      <c r="D27" s="15"/>
      <c r="E27" s="16"/>
      <c r="F27" s="16"/>
      <c r="G27" s="16"/>
      <c r="H27" s="16"/>
      <c r="I27" s="16"/>
      <c r="J27" s="22">
        <v>0</v>
      </c>
      <c r="K27" s="22">
        <v>0</v>
      </c>
      <c r="L27" s="22">
        <v>0</v>
      </c>
      <c r="M27" s="23">
        <v>0</v>
      </c>
      <c r="N27" s="22">
        <v>0</v>
      </c>
      <c r="O27" s="23">
        <v>0</v>
      </c>
      <c r="P27" s="22">
        <v>0</v>
      </c>
      <c r="Q27" s="23">
        <v>0</v>
      </c>
      <c r="R27" s="22">
        <v>0</v>
      </c>
      <c r="S27" s="23">
        <v>0</v>
      </c>
      <c r="T27" s="22">
        <v>0</v>
      </c>
      <c r="U27" s="23">
        <v>0</v>
      </c>
      <c r="V27" s="22">
        <v>0</v>
      </c>
      <c r="W27" s="23">
        <v>0</v>
      </c>
      <c r="X27" s="25">
        <f t="shared" si="1"/>
        <v>0</v>
      </c>
      <c r="Y27" s="26">
        <f t="shared" si="0"/>
        <v>0</v>
      </c>
      <c r="Z27" s="28"/>
      <c r="AA27" s="14"/>
    </row>
    <row r="28" spans="1:27" x14ac:dyDescent="0.25">
      <c r="A28" s="14"/>
      <c r="B28" s="29" t="s">
        <v>23</v>
      </c>
      <c r="C28" s="30"/>
      <c r="D28" s="31"/>
      <c r="E28" s="32"/>
      <c r="F28" s="32"/>
      <c r="G28" s="32"/>
      <c r="H28" s="32"/>
      <c r="I28" s="32"/>
      <c r="J28" s="22">
        <v>0</v>
      </c>
      <c r="K28" s="22">
        <v>0</v>
      </c>
      <c r="L28" s="22">
        <v>0</v>
      </c>
      <c r="M28" s="23">
        <v>0</v>
      </c>
      <c r="N28" s="22">
        <v>0</v>
      </c>
      <c r="O28" s="23">
        <v>0</v>
      </c>
      <c r="P28" s="24">
        <v>0</v>
      </c>
      <c r="Q28" s="23">
        <v>0</v>
      </c>
      <c r="R28" s="25">
        <v>0</v>
      </c>
      <c r="S28" s="23">
        <v>0</v>
      </c>
      <c r="T28" s="25">
        <v>0</v>
      </c>
      <c r="U28" s="23">
        <v>0</v>
      </c>
      <c r="V28" s="25">
        <v>0</v>
      </c>
      <c r="W28" s="23">
        <v>0</v>
      </c>
      <c r="X28" s="25">
        <f t="shared" si="1"/>
        <v>0</v>
      </c>
      <c r="Y28" s="26">
        <f t="shared" si="0"/>
        <v>0</v>
      </c>
      <c r="Z28" s="28"/>
      <c r="AA28" s="14"/>
    </row>
    <row r="29" spans="1:27" x14ac:dyDescent="0.25">
      <c r="A29" s="14"/>
      <c r="B29" s="29" t="s">
        <v>24</v>
      </c>
      <c r="C29" s="30"/>
      <c r="D29" s="31"/>
      <c r="E29" s="32"/>
      <c r="F29" s="32"/>
      <c r="G29" s="32"/>
      <c r="H29" s="32"/>
      <c r="I29" s="32"/>
      <c r="J29" s="22"/>
      <c r="K29" s="22"/>
      <c r="L29" s="22"/>
      <c r="M29" s="23"/>
      <c r="N29" s="22"/>
      <c r="O29" s="23"/>
      <c r="P29" s="24"/>
      <c r="Q29" s="23"/>
      <c r="R29" s="25"/>
      <c r="S29" s="23"/>
      <c r="T29" s="25"/>
      <c r="U29" s="23"/>
      <c r="V29" s="25"/>
      <c r="W29" s="23"/>
      <c r="X29" s="25">
        <f t="shared" si="1"/>
        <v>0</v>
      </c>
      <c r="Y29" s="26">
        <f t="shared" si="0"/>
        <v>0</v>
      </c>
      <c r="Z29" s="28"/>
      <c r="AA29" s="14"/>
    </row>
    <row r="30" spans="1:27" x14ac:dyDescent="0.25">
      <c r="A30" s="14"/>
      <c r="B30" s="29" t="s">
        <v>25</v>
      </c>
      <c r="C30" s="30"/>
      <c r="D30" s="31"/>
      <c r="E30" s="32"/>
      <c r="F30" s="32"/>
      <c r="G30" s="32"/>
      <c r="H30" s="32"/>
      <c r="I30" s="32"/>
      <c r="J30" s="22"/>
      <c r="K30" s="22"/>
      <c r="L30" s="22"/>
      <c r="M30" s="23"/>
      <c r="N30" s="22">
        <v>5</v>
      </c>
      <c r="O30" s="23">
        <v>5</v>
      </c>
      <c r="P30" s="24"/>
      <c r="Q30" s="23"/>
      <c r="R30" s="25"/>
      <c r="S30" s="23"/>
      <c r="T30" s="25"/>
      <c r="U30" s="23"/>
      <c r="V30" s="25"/>
      <c r="W30" s="23"/>
      <c r="X30" s="25">
        <f t="shared" si="1"/>
        <v>5</v>
      </c>
      <c r="Y30" s="26">
        <f t="shared" si="0"/>
        <v>5</v>
      </c>
      <c r="Z30" s="28"/>
      <c r="AA30" s="14"/>
    </row>
    <row r="31" spans="1:27" x14ac:dyDescent="0.25">
      <c r="A31" s="14"/>
      <c r="B31" s="29" t="s">
        <v>26</v>
      </c>
      <c r="C31" s="30"/>
      <c r="D31" s="31"/>
      <c r="E31" s="32"/>
      <c r="F31" s="32"/>
      <c r="G31" s="32"/>
      <c r="H31" s="32"/>
      <c r="I31" s="32"/>
      <c r="J31" s="22"/>
      <c r="K31" s="22"/>
      <c r="L31" s="22"/>
      <c r="M31" s="23"/>
      <c r="N31" s="22"/>
      <c r="O31" s="23"/>
      <c r="P31" s="24"/>
      <c r="Q31" s="23"/>
      <c r="R31" s="25"/>
      <c r="S31" s="23"/>
      <c r="T31" s="25"/>
      <c r="U31" s="23"/>
      <c r="V31" s="25"/>
      <c r="W31" s="23"/>
      <c r="X31" s="25">
        <f t="shared" si="1"/>
        <v>0</v>
      </c>
      <c r="Y31" s="26">
        <f t="shared" si="0"/>
        <v>0</v>
      </c>
      <c r="Z31" s="28"/>
      <c r="AA31" s="14"/>
    </row>
    <row r="32" spans="1:27" x14ac:dyDescent="0.25">
      <c r="A32" s="14"/>
      <c r="B32" s="29" t="s">
        <v>27</v>
      </c>
      <c r="C32" s="30"/>
      <c r="D32" s="31"/>
      <c r="E32" s="32"/>
      <c r="F32" s="32"/>
      <c r="G32" s="32"/>
      <c r="H32" s="32"/>
      <c r="I32" s="32"/>
      <c r="J32" s="22"/>
      <c r="K32" s="22"/>
      <c r="L32" s="22"/>
      <c r="M32" s="23"/>
      <c r="N32" s="22"/>
      <c r="O32" s="23"/>
      <c r="P32" s="24"/>
      <c r="Q32" s="23"/>
      <c r="R32" s="25"/>
      <c r="S32" s="23"/>
      <c r="T32" s="25"/>
      <c r="U32" s="23"/>
      <c r="V32" s="25"/>
      <c r="W32" s="23"/>
      <c r="X32" s="25">
        <f t="shared" si="1"/>
        <v>0</v>
      </c>
      <c r="Y32" s="26">
        <f t="shared" si="0"/>
        <v>0</v>
      </c>
      <c r="Z32" s="28"/>
      <c r="AA32" s="14"/>
    </row>
    <row r="33" spans="1:27" x14ac:dyDescent="0.25">
      <c r="A33" s="14"/>
      <c r="B33" s="29" t="s">
        <v>28</v>
      </c>
      <c r="C33" s="30"/>
      <c r="D33" s="31"/>
      <c r="E33" s="32"/>
      <c r="F33" s="32"/>
      <c r="G33" s="32"/>
      <c r="H33" s="32"/>
      <c r="I33" s="32"/>
      <c r="J33" s="22"/>
      <c r="K33" s="22"/>
      <c r="L33" s="22"/>
      <c r="M33" s="23"/>
      <c r="N33" s="22"/>
      <c r="O33" s="23"/>
      <c r="P33" s="24"/>
      <c r="Q33" s="23"/>
      <c r="R33" s="25"/>
      <c r="S33" s="23"/>
      <c r="T33" s="25"/>
      <c r="U33" s="23"/>
      <c r="V33" s="25"/>
      <c r="W33" s="23"/>
      <c r="X33" s="25">
        <f t="shared" si="1"/>
        <v>0</v>
      </c>
      <c r="Y33" s="26">
        <f t="shared" si="0"/>
        <v>0</v>
      </c>
      <c r="Z33" s="28"/>
      <c r="AA33" s="14"/>
    </row>
    <row r="34" spans="1:27" x14ac:dyDescent="0.25">
      <c r="A34" s="14"/>
      <c r="B34" s="29" t="s">
        <v>29</v>
      </c>
      <c r="C34" s="30"/>
      <c r="D34" s="31"/>
      <c r="E34" s="32"/>
      <c r="F34" s="32"/>
      <c r="G34" s="32"/>
      <c r="H34" s="32"/>
      <c r="I34" s="32"/>
      <c r="J34" s="22"/>
      <c r="K34" s="22"/>
      <c r="L34" s="22"/>
      <c r="M34" s="23"/>
      <c r="N34" s="22"/>
      <c r="O34" s="23"/>
      <c r="P34" s="24"/>
      <c r="Q34" s="23"/>
      <c r="R34" s="25"/>
      <c r="S34" s="23"/>
      <c r="T34" s="25"/>
      <c r="U34" s="23"/>
      <c r="V34" s="25"/>
      <c r="W34" s="23"/>
      <c r="X34" s="25">
        <f t="shared" si="1"/>
        <v>0</v>
      </c>
      <c r="Y34" s="26">
        <f t="shared" si="0"/>
        <v>0</v>
      </c>
      <c r="Z34" s="28"/>
      <c r="AA34" s="14"/>
    </row>
    <row r="35" spans="1:27" x14ac:dyDescent="0.25">
      <c r="A35" s="14"/>
      <c r="B35" s="29" t="s">
        <v>30</v>
      </c>
      <c r="C35" s="30"/>
      <c r="D35" s="31"/>
      <c r="E35" s="32"/>
      <c r="F35" s="32"/>
      <c r="G35" s="32"/>
      <c r="H35" s="32"/>
      <c r="I35" s="32"/>
      <c r="J35" s="22">
        <v>0</v>
      </c>
      <c r="K35" s="22">
        <v>0</v>
      </c>
      <c r="L35" s="22">
        <v>0</v>
      </c>
      <c r="M35" s="23">
        <v>0</v>
      </c>
      <c r="N35" s="22">
        <v>0</v>
      </c>
      <c r="O35" s="23">
        <v>0</v>
      </c>
      <c r="P35" s="22">
        <v>0</v>
      </c>
      <c r="Q35" s="23">
        <v>0</v>
      </c>
      <c r="R35" s="22">
        <v>0</v>
      </c>
      <c r="S35" s="23">
        <v>0</v>
      </c>
      <c r="T35" s="22">
        <v>0</v>
      </c>
      <c r="U35" s="23">
        <v>0</v>
      </c>
      <c r="V35" s="22">
        <v>0</v>
      </c>
      <c r="W35" s="23">
        <v>0</v>
      </c>
      <c r="X35" s="25">
        <f t="shared" si="1"/>
        <v>0</v>
      </c>
      <c r="Y35" s="26">
        <f t="shared" si="0"/>
        <v>0</v>
      </c>
      <c r="Z35" s="28"/>
      <c r="AA35" s="14"/>
    </row>
    <row r="36" spans="1:27" x14ac:dyDescent="0.25">
      <c r="A36" s="14"/>
      <c r="B36" s="29" t="s">
        <v>31</v>
      </c>
      <c r="C36" s="30"/>
      <c r="D36" s="31"/>
      <c r="E36" s="32"/>
      <c r="F36" s="32"/>
      <c r="G36" s="32"/>
      <c r="H36" s="32"/>
      <c r="I36" s="32"/>
      <c r="J36" s="22"/>
      <c r="K36" s="22"/>
      <c r="L36" s="22"/>
      <c r="M36" s="23"/>
      <c r="N36" s="22"/>
      <c r="O36" s="23"/>
      <c r="P36" s="24"/>
      <c r="Q36" s="23"/>
      <c r="R36" s="25"/>
      <c r="S36" s="23"/>
      <c r="T36" s="25"/>
      <c r="U36" s="23"/>
      <c r="V36" s="25"/>
      <c r="W36" s="23"/>
      <c r="X36" s="25"/>
      <c r="Y36" s="26"/>
      <c r="Z36" s="28"/>
      <c r="AA36" s="14"/>
    </row>
    <row r="37" spans="1:27" x14ac:dyDescent="0.25">
      <c r="A37" s="14"/>
      <c r="B37" s="29" t="s">
        <v>32</v>
      </c>
      <c r="C37" s="30"/>
      <c r="D37" s="31"/>
      <c r="E37" s="32"/>
      <c r="F37" s="32"/>
      <c r="G37" s="32"/>
      <c r="H37" s="32"/>
      <c r="I37" s="32"/>
      <c r="J37" s="22"/>
      <c r="K37" s="22"/>
      <c r="L37" s="22"/>
      <c r="M37" s="23"/>
      <c r="N37" s="22"/>
      <c r="O37" s="23"/>
      <c r="P37" s="24"/>
      <c r="Q37" s="23"/>
      <c r="R37" s="25"/>
      <c r="S37" s="23"/>
      <c r="T37" s="25"/>
      <c r="U37" s="23"/>
      <c r="V37" s="25"/>
      <c r="W37" s="23"/>
      <c r="X37" s="25">
        <f t="shared" si="1"/>
        <v>0</v>
      </c>
      <c r="Y37" s="26">
        <f t="shared" si="0"/>
        <v>0</v>
      </c>
      <c r="Z37" s="28"/>
      <c r="AA37" s="14"/>
    </row>
    <row r="38" spans="1:27" ht="15.75" thickBot="1" x14ac:dyDescent="0.3">
      <c r="A38" s="14"/>
      <c r="B38" s="33" t="s">
        <v>33</v>
      </c>
      <c r="C38" s="34"/>
      <c r="D38" s="35"/>
      <c r="E38" s="36"/>
      <c r="F38" s="36"/>
      <c r="G38" s="36"/>
      <c r="H38" s="36"/>
      <c r="I38" s="36"/>
      <c r="J38" s="37"/>
      <c r="K38" s="37"/>
      <c r="L38" s="37"/>
      <c r="M38" s="38"/>
      <c r="N38" s="37"/>
      <c r="O38" s="38"/>
      <c r="P38" s="39"/>
      <c r="Q38" s="38"/>
      <c r="R38" s="40"/>
      <c r="S38" s="38"/>
      <c r="T38" s="40"/>
      <c r="U38" s="38"/>
      <c r="V38" s="40"/>
      <c r="W38" s="38"/>
      <c r="X38" s="40">
        <f t="shared" si="1"/>
        <v>0</v>
      </c>
      <c r="Y38" s="41">
        <f t="shared" si="0"/>
        <v>0</v>
      </c>
      <c r="Z38" s="42"/>
      <c r="AA38" s="14"/>
    </row>
    <row r="39" spans="1:27" ht="15.75" thickBot="1" x14ac:dyDescent="0.3">
      <c r="B39" s="43" t="s">
        <v>34</v>
      </c>
      <c r="C39" s="44"/>
      <c r="D39" s="35"/>
      <c r="E39" s="36"/>
      <c r="F39" s="36"/>
      <c r="G39" s="36"/>
      <c r="H39" s="36"/>
      <c r="I39" s="36"/>
      <c r="J39" s="37"/>
      <c r="K39" s="37"/>
      <c r="L39" s="37"/>
      <c r="M39" s="38"/>
      <c r="N39" s="37"/>
      <c r="O39" s="38"/>
      <c r="P39" s="39"/>
      <c r="Q39" s="38"/>
      <c r="R39" s="40"/>
      <c r="S39" s="38"/>
      <c r="T39" s="40"/>
      <c r="U39" s="38"/>
      <c r="V39" s="40"/>
      <c r="W39" s="38"/>
      <c r="X39" s="40">
        <f t="shared" si="1"/>
        <v>0</v>
      </c>
      <c r="Y39" s="41">
        <f t="shared" si="0"/>
        <v>0</v>
      </c>
      <c r="Z39" s="42"/>
    </row>
    <row r="40" spans="1:27" ht="15.75" thickBot="1" x14ac:dyDescent="0.3">
      <c r="B40" s="43" t="s">
        <v>35</v>
      </c>
      <c r="C40" s="44"/>
      <c r="D40" s="35"/>
      <c r="E40" s="36"/>
      <c r="F40" s="36"/>
      <c r="G40" s="36"/>
      <c r="H40" s="36"/>
      <c r="I40" s="36"/>
      <c r="J40" s="37"/>
      <c r="K40" s="37"/>
      <c r="L40" s="37"/>
      <c r="M40" s="38"/>
      <c r="N40" s="37">
        <f>SUM(N25:N38)</f>
        <v>269</v>
      </c>
      <c r="O40" s="37">
        <f>SUM(O25:O38)</f>
        <v>269</v>
      </c>
      <c r="P40" s="39"/>
      <c r="Q40" s="38"/>
      <c r="R40" s="40"/>
      <c r="S40" s="38"/>
      <c r="T40" s="40"/>
      <c r="U40" s="38"/>
      <c r="V40" s="40"/>
      <c r="W40" s="38"/>
      <c r="X40" s="40">
        <f t="shared" si="1"/>
        <v>269</v>
      </c>
      <c r="Y40" s="41">
        <f t="shared" si="0"/>
        <v>269</v>
      </c>
      <c r="Z40" s="42"/>
    </row>
    <row r="41" spans="1:27" x14ac:dyDescent="0.25">
      <c r="J41" s="45">
        <f>SUM(J25:J36)</f>
        <v>0</v>
      </c>
      <c r="K41" s="45">
        <f t="shared" ref="K41:Y41" si="2">SUM(K25:K36)</f>
        <v>0</v>
      </c>
      <c r="L41" s="45">
        <f t="shared" si="2"/>
        <v>0</v>
      </c>
      <c r="M41" s="45">
        <f t="shared" si="2"/>
        <v>0</v>
      </c>
      <c r="N41" s="45">
        <f t="shared" si="2"/>
        <v>269</v>
      </c>
      <c r="O41" s="45">
        <f t="shared" si="2"/>
        <v>269</v>
      </c>
      <c r="P41" s="45">
        <f t="shared" si="2"/>
        <v>0</v>
      </c>
      <c r="Q41" s="45">
        <f t="shared" si="2"/>
        <v>0</v>
      </c>
      <c r="R41" s="45">
        <f t="shared" si="2"/>
        <v>0</v>
      </c>
      <c r="S41" s="45">
        <f t="shared" si="2"/>
        <v>0</v>
      </c>
      <c r="T41" s="45">
        <f t="shared" si="2"/>
        <v>0</v>
      </c>
      <c r="U41" s="45">
        <f t="shared" si="2"/>
        <v>0</v>
      </c>
      <c r="V41" s="45">
        <f t="shared" si="2"/>
        <v>0</v>
      </c>
      <c r="W41" s="45">
        <f t="shared" si="2"/>
        <v>0</v>
      </c>
      <c r="X41" s="45">
        <f t="shared" si="2"/>
        <v>269</v>
      </c>
      <c r="Y41" s="45">
        <f t="shared" si="2"/>
        <v>269</v>
      </c>
    </row>
    <row r="42" spans="1:27" ht="15.75" thickBot="1" x14ac:dyDescent="0.3">
      <c r="B42" s="97" t="s">
        <v>36</v>
      </c>
      <c r="C42" s="97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 spans="1:27" x14ac:dyDescent="0.25">
      <c r="A43" s="14"/>
      <c r="B43" s="99" t="s">
        <v>9</v>
      </c>
      <c r="C43" s="100"/>
      <c r="D43" s="99">
        <v>2020</v>
      </c>
      <c r="E43" s="104"/>
      <c r="F43" s="104"/>
      <c r="G43" s="104"/>
      <c r="H43" s="104"/>
      <c r="I43" s="104"/>
      <c r="J43" s="104"/>
      <c r="K43" s="104"/>
      <c r="L43" s="104"/>
      <c r="M43" s="105"/>
      <c r="N43" s="106">
        <v>2021</v>
      </c>
      <c r="O43" s="107"/>
      <c r="P43" s="106">
        <v>2022</v>
      </c>
      <c r="Q43" s="107"/>
      <c r="R43" s="106">
        <v>2023</v>
      </c>
      <c r="S43" s="107"/>
      <c r="T43" s="106">
        <v>2024</v>
      </c>
      <c r="U43" s="107"/>
      <c r="V43" s="106">
        <v>2025</v>
      </c>
      <c r="W43" s="107"/>
      <c r="X43" s="106" t="s">
        <v>10</v>
      </c>
      <c r="Y43" s="107"/>
      <c r="Z43" s="91" t="s">
        <v>11</v>
      </c>
      <c r="AA43" s="14"/>
    </row>
    <row r="44" spans="1:27" x14ac:dyDescent="0.25">
      <c r="A44" s="14"/>
      <c r="B44" s="101"/>
      <c r="C44" s="102"/>
      <c r="D44" s="94" t="s">
        <v>12</v>
      </c>
      <c r="E44" s="95"/>
      <c r="F44" s="95" t="s">
        <v>13</v>
      </c>
      <c r="G44" s="95"/>
      <c r="H44" s="95" t="s">
        <v>14</v>
      </c>
      <c r="I44" s="95"/>
      <c r="J44" s="95" t="s">
        <v>15</v>
      </c>
      <c r="K44" s="95"/>
      <c r="L44" s="95" t="s">
        <v>16</v>
      </c>
      <c r="M44" s="96"/>
      <c r="N44" s="108"/>
      <c r="O44" s="109"/>
      <c r="P44" s="108"/>
      <c r="Q44" s="109"/>
      <c r="R44" s="108"/>
      <c r="S44" s="109"/>
      <c r="T44" s="108"/>
      <c r="U44" s="109"/>
      <c r="V44" s="108"/>
      <c r="W44" s="109"/>
      <c r="X44" s="108"/>
      <c r="Y44" s="109"/>
      <c r="Z44" s="92"/>
      <c r="AA44" s="14"/>
    </row>
    <row r="45" spans="1:27" x14ac:dyDescent="0.25">
      <c r="A45" s="14"/>
      <c r="B45" s="94"/>
      <c r="C45" s="103"/>
      <c r="D45" s="15" t="s">
        <v>17</v>
      </c>
      <c r="E45" s="16" t="s">
        <v>18</v>
      </c>
      <c r="F45" s="16" t="s">
        <v>17</v>
      </c>
      <c r="G45" s="16" t="s">
        <v>18</v>
      </c>
      <c r="H45" s="16" t="s">
        <v>17</v>
      </c>
      <c r="I45" s="16" t="s">
        <v>18</v>
      </c>
      <c r="J45" s="16" t="s">
        <v>17</v>
      </c>
      <c r="K45" s="16" t="s">
        <v>18</v>
      </c>
      <c r="L45" s="16" t="s">
        <v>17</v>
      </c>
      <c r="M45" s="17" t="s">
        <v>18</v>
      </c>
      <c r="N45" s="16" t="s">
        <v>17</v>
      </c>
      <c r="O45" s="17" t="s">
        <v>18</v>
      </c>
      <c r="P45" s="18" t="s">
        <v>17</v>
      </c>
      <c r="Q45" s="17" t="s">
        <v>18</v>
      </c>
      <c r="R45" s="15" t="s">
        <v>17</v>
      </c>
      <c r="S45" s="17" t="s">
        <v>18</v>
      </c>
      <c r="T45" s="15" t="s">
        <v>17</v>
      </c>
      <c r="U45" s="17" t="s">
        <v>18</v>
      </c>
      <c r="V45" s="15" t="s">
        <v>17</v>
      </c>
      <c r="W45" s="17" t="s">
        <v>18</v>
      </c>
      <c r="X45" s="15" t="s">
        <v>17</v>
      </c>
      <c r="Y45" s="17" t="s">
        <v>18</v>
      </c>
      <c r="Z45" s="93"/>
      <c r="AA45" s="14"/>
    </row>
    <row r="46" spans="1:27" x14ac:dyDescent="0.25">
      <c r="A46" s="14"/>
      <c r="B46" s="20" t="s">
        <v>19</v>
      </c>
      <c r="C46" s="21"/>
      <c r="D46" s="15"/>
      <c r="E46" s="16"/>
      <c r="F46" s="16"/>
      <c r="G46" s="16"/>
      <c r="H46" s="16"/>
      <c r="I46" s="16"/>
      <c r="J46" s="22">
        <v>0</v>
      </c>
      <c r="K46" s="22">
        <v>0</v>
      </c>
      <c r="L46" s="22">
        <v>0</v>
      </c>
      <c r="M46" s="23">
        <v>0</v>
      </c>
      <c r="N46" s="22">
        <v>0</v>
      </c>
      <c r="O46" s="23">
        <v>0</v>
      </c>
      <c r="P46" s="24">
        <v>0</v>
      </c>
      <c r="Q46" s="23">
        <v>0</v>
      </c>
      <c r="R46" s="25">
        <v>0</v>
      </c>
      <c r="S46" s="23">
        <v>0</v>
      </c>
      <c r="T46" s="25">
        <v>0</v>
      </c>
      <c r="U46" s="23">
        <v>0</v>
      </c>
      <c r="V46" s="25">
        <v>0</v>
      </c>
      <c r="W46" s="23">
        <v>0</v>
      </c>
      <c r="X46" s="25">
        <f t="shared" ref="X46:Y57" si="3">V46+T46+R46+P46+N46+L46</f>
        <v>0</v>
      </c>
      <c r="Y46" s="23">
        <f t="shared" si="3"/>
        <v>0</v>
      </c>
      <c r="Z46" s="28"/>
      <c r="AA46" s="14"/>
    </row>
    <row r="47" spans="1:27" x14ac:dyDescent="0.25">
      <c r="A47" s="14"/>
      <c r="B47" s="20" t="s">
        <v>21</v>
      </c>
      <c r="C47" s="21"/>
      <c r="D47" s="15"/>
      <c r="E47" s="16"/>
      <c r="F47" s="16"/>
      <c r="G47" s="16"/>
      <c r="H47" s="16"/>
      <c r="I47" s="16"/>
      <c r="J47" s="22">
        <v>0</v>
      </c>
      <c r="K47" s="22">
        <v>0</v>
      </c>
      <c r="L47" s="22">
        <v>0</v>
      </c>
      <c r="M47" s="23">
        <v>0</v>
      </c>
      <c r="N47" s="22">
        <v>0</v>
      </c>
      <c r="O47" s="23">
        <v>0</v>
      </c>
      <c r="P47" s="24">
        <v>0</v>
      </c>
      <c r="Q47" s="23">
        <v>0</v>
      </c>
      <c r="R47" s="25">
        <v>0</v>
      </c>
      <c r="S47" s="23">
        <v>0</v>
      </c>
      <c r="T47" s="25">
        <v>0</v>
      </c>
      <c r="U47" s="23">
        <v>0</v>
      </c>
      <c r="V47" s="25">
        <v>0</v>
      </c>
      <c r="W47" s="23">
        <v>0</v>
      </c>
      <c r="X47" s="25">
        <f t="shared" si="3"/>
        <v>0</v>
      </c>
      <c r="Y47" s="23">
        <f t="shared" si="3"/>
        <v>0</v>
      </c>
      <c r="Z47" s="28"/>
      <c r="AA47" s="14"/>
    </row>
    <row r="48" spans="1:27" x14ac:dyDescent="0.25">
      <c r="A48" s="14"/>
      <c r="B48" s="20" t="s">
        <v>22</v>
      </c>
      <c r="C48" s="21"/>
      <c r="D48" s="15"/>
      <c r="E48" s="16"/>
      <c r="F48" s="16"/>
      <c r="G48" s="16"/>
      <c r="H48" s="16"/>
      <c r="I48" s="16"/>
      <c r="J48" s="22">
        <v>0</v>
      </c>
      <c r="K48" s="22">
        <v>0</v>
      </c>
      <c r="L48" s="22">
        <v>0</v>
      </c>
      <c r="M48" s="23">
        <v>0</v>
      </c>
      <c r="N48" s="22">
        <v>0</v>
      </c>
      <c r="O48" s="23">
        <v>0</v>
      </c>
      <c r="P48" s="24">
        <v>0</v>
      </c>
      <c r="Q48" s="23">
        <v>0</v>
      </c>
      <c r="R48" s="25">
        <v>0</v>
      </c>
      <c r="S48" s="23">
        <v>0</v>
      </c>
      <c r="T48" s="25">
        <v>0</v>
      </c>
      <c r="U48" s="23">
        <v>0</v>
      </c>
      <c r="V48" s="25">
        <v>0</v>
      </c>
      <c r="W48" s="23">
        <v>0</v>
      </c>
      <c r="X48" s="25">
        <f t="shared" si="3"/>
        <v>0</v>
      </c>
      <c r="Y48" s="23">
        <f t="shared" si="3"/>
        <v>0</v>
      </c>
      <c r="Z48" s="28"/>
      <c r="AA48" s="14"/>
    </row>
    <row r="49" spans="1:27" x14ac:dyDescent="0.25">
      <c r="A49" s="14"/>
      <c r="B49" s="29" t="s">
        <v>23</v>
      </c>
      <c r="C49" s="30"/>
      <c r="D49" s="31"/>
      <c r="E49" s="32"/>
      <c r="F49" s="32"/>
      <c r="G49" s="32"/>
      <c r="H49" s="32"/>
      <c r="I49" s="32"/>
      <c r="J49" s="22">
        <v>0</v>
      </c>
      <c r="K49" s="22">
        <v>0</v>
      </c>
      <c r="L49" s="22">
        <v>0</v>
      </c>
      <c r="M49" s="23">
        <v>0</v>
      </c>
      <c r="N49" s="22">
        <v>0</v>
      </c>
      <c r="O49" s="23">
        <v>0</v>
      </c>
      <c r="P49" s="24">
        <v>0</v>
      </c>
      <c r="Q49" s="23">
        <v>0</v>
      </c>
      <c r="R49" s="25">
        <v>0</v>
      </c>
      <c r="S49" s="23">
        <v>0</v>
      </c>
      <c r="T49" s="25">
        <v>0</v>
      </c>
      <c r="U49" s="23">
        <v>0</v>
      </c>
      <c r="V49" s="25">
        <v>0</v>
      </c>
      <c r="W49" s="23">
        <v>0</v>
      </c>
      <c r="X49" s="25">
        <f t="shared" si="3"/>
        <v>0</v>
      </c>
      <c r="Y49" s="23">
        <f t="shared" si="3"/>
        <v>0</v>
      </c>
      <c r="Z49" s="28"/>
      <c r="AA49" s="14"/>
    </row>
    <row r="50" spans="1:27" x14ac:dyDescent="0.25">
      <c r="A50" s="14"/>
      <c r="B50" s="29" t="s">
        <v>24</v>
      </c>
      <c r="C50" s="30"/>
      <c r="D50" s="31"/>
      <c r="E50" s="32"/>
      <c r="F50" s="32"/>
      <c r="G50" s="32"/>
      <c r="H50" s="32"/>
      <c r="I50" s="32"/>
      <c r="J50" s="22">
        <v>0</v>
      </c>
      <c r="K50" s="22">
        <v>0</v>
      </c>
      <c r="L50" s="22">
        <v>0</v>
      </c>
      <c r="M50" s="23">
        <v>0</v>
      </c>
      <c r="N50" s="22">
        <v>0</v>
      </c>
      <c r="O50" s="23">
        <v>0</v>
      </c>
      <c r="P50" s="24">
        <v>0</v>
      </c>
      <c r="Q50" s="23">
        <v>0</v>
      </c>
      <c r="R50" s="25">
        <v>0</v>
      </c>
      <c r="S50" s="23">
        <v>0</v>
      </c>
      <c r="T50" s="25">
        <v>0</v>
      </c>
      <c r="U50" s="23">
        <v>0</v>
      </c>
      <c r="V50" s="25">
        <v>0</v>
      </c>
      <c r="W50" s="23">
        <v>0</v>
      </c>
      <c r="X50" s="25">
        <f t="shared" si="3"/>
        <v>0</v>
      </c>
      <c r="Y50" s="23">
        <f t="shared" si="3"/>
        <v>0</v>
      </c>
      <c r="Z50" s="28"/>
      <c r="AA50" s="14"/>
    </row>
    <row r="51" spans="1:27" x14ac:dyDescent="0.25">
      <c r="A51" s="14"/>
      <c r="B51" s="29" t="s">
        <v>25</v>
      </c>
      <c r="C51" s="30"/>
      <c r="D51" s="31"/>
      <c r="E51" s="32"/>
      <c r="F51" s="32"/>
      <c r="G51" s="32"/>
      <c r="H51" s="32"/>
      <c r="I51" s="32"/>
      <c r="J51" s="22">
        <v>0</v>
      </c>
      <c r="K51" s="22">
        <v>0</v>
      </c>
      <c r="L51" s="22">
        <v>0</v>
      </c>
      <c r="M51" s="23">
        <v>0</v>
      </c>
      <c r="N51" s="22">
        <v>0</v>
      </c>
      <c r="O51" s="23">
        <v>0</v>
      </c>
      <c r="P51" s="24">
        <v>0</v>
      </c>
      <c r="Q51" s="23">
        <v>0</v>
      </c>
      <c r="R51" s="25">
        <v>0</v>
      </c>
      <c r="S51" s="23">
        <v>0</v>
      </c>
      <c r="T51" s="25">
        <v>0</v>
      </c>
      <c r="U51" s="23">
        <v>0</v>
      </c>
      <c r="V51" s="25">
        <v>0</v>
      </c>
      <c r="W51" s="23">
        <v>0</v>
      </c>
      <c r="X51" s="25">
        <f t="shared" si="3"/>
        <v>0</v>
      </c>
      <c r="Y51" s="23">
        <f t="shared" si="3"/>
        <v>0</v>
      </c>
      <c r="Z51" s="28"/>
      <c r="AA51" s="14"/>
    </row>
    <row r="52" spans="1:27" x14ac:dyDescent="0.25">
      <c r="A52" s="14"/>
      <c r="B52" s="29" t="s">
        <v>26</v>
      </c>
      <c r="C52" s="30"/>
      <c r="D52" s="31"/>
      <c r="E52" s="32"/>
      <c r="F52" s="32"/>
      <c r="G52" s="32"/>
      <c r="H52" s="32"/>
      <c r="I52" s="32"/>
      <c r="J52" s="22">
        <v>0</v>
      </c>
      <c r="K52" s="22">
        <v>0</v>
      </c>
      <c r="L52" s="22">
        <v>0</v>
      </c>
      <c r="M52" s="23">
        <v>0</v>
      </c>
      <c r="N52" s="22">
        <v>0</v>
      </c>
      <c r="O52" s="23">
        <v>0</v>
      </c>
      <c r="P52" s="24">
        <v>0</v>
      </c>
      <c r="Q52" s="23">
        <v>0</v>
      </c>
      <c r="R52" s="25">
        <v>0</v>
      </c>
      <c r="S52" s="23">
        <v>0</v>
      </c>
      <c r="T52" s="25">
        <v>0</v>
      </c>
      <c r="U52" s="23">
        <v>0</v>
      </c>
      <c r="V52" s="25">
        <v>0</v>
      </c>
      <c r="W52" s="23">
        <v>0</v>
      </c>
      <c r="X52" s="25">
        <f t="shared" si="3"/>
        <v>0</v>
      </c>
      <c r="Y52" s="23">
        <f t="shared" si="3"/>
        <v>0</v>
      </c>
      <c r="Z52" s="28"/>
      <c r="AA52" s="14"/>
    </row>
    <row r="53" spans="1:27" x14ac:dyDescent="0.25">
      <c r="A53" s="14"/>
      <c r="B53" s="29" t="s">
        <v>27</v>
      </c>
      <c r="C53" s="30"/>
      <c r="D53" s="31"/>
      <c r="E53" s="32"/>
      <c r="F53" s="32"/>
      <c r="G53" s="32"/>
      <c r="H53" s="32"/>
      <c r="I53" s="32"/>
      <c r="J53" s="22">
        <v>0</v>
      </c>
      <c r="K53" s="22">
        <v>0</v>
      </c>
      <c r="L53" s="22">
        <v>0</v>
      </c>
      <c r="M53" s="23">
        <v>0</v>
      </c>
      <c r="N53" s="22">
        <v>0</v>
      </c>
      <c r="O53" s="23">
        <v>0</v>
      </c>
      <c r="P53" s="24">
        <v>0</v>
      </c>
      <c r="Q53" s="23">
        <v>0</v>
      </c>
      <c r="R53" s="25">
        <v>0</v>
      </c>
      <c r="S53" s="23">
        <v>0</v>
      </c>
      <c r="T53" s="25">
        <v>0</v>
      </c>
      <c r="U53" s="23">
        <v>0</v>
      </c>
      <c r="V53" s="25">
        <v>0</v>
      </c>
      <c r="W53" s="23">
        <v>0</v>
      </c>
      <c r="X53" s="25">
        <f t="shared" si="3"/>
        <v>0</v>
      </c>
      <c r="Y53" s="23">
        <f t="shared" si="3"/>
        <v>0</v>
      </c>
      <c r="Z53" s="28"/>
      <c r="AA53" s="14"/>
    </row>
    <row r="54" spans="1:27" x14ac:dyDescent="0.25">
      <c r="A54" s="14"/>
      <c r="B54" s="29" t="s">
        <v>28</v>
      </c>
      <c r="C54" s="30"/>
      <c r="D54" s="31"/>
      <c r="E54" s="32"/>
      <c r="F54" s="32"/>
      <c r="G54" s="32"/>
      <c r="H54" s="32"/>
      <c r="I54" s="32"/>
      <c r="J54" s="22">
        <v>0</v>
      </c>
      <c r="K54" s="22">
        <v>0</v>
      </c>
      <c r="L54" s="22">
        <v>0</v>
      </c>
      <c r="M54" s="23">
        <v>0</v>
      </c>
      <c r="N54" s="22">
        <v>0</v>
      </c>
      <c r="O54" s="23">
        <v>0</v>
      </c>
      <c r="P54" s="24">
        <v>0</v>
      </c>
      <c r="Q54" s="23">
        <v>0</v>
      </c>
      <c r="R54" s="25">
        <v>0</v>
      </c>
      <c r="S54" s="23">
        <v>0</v>
      </c>
      <c r="T54" s="25">
        <v>0</v>
      </c>
      <c r="U54" s="23">
        <v>0</v>
      </c>
      <c r="V54" s="25">
        <v>0</v>
      </c>
      <c r="W54" s="23">
        <v>0</v>
      </c>
      <c r="X54" s="25">
        <f t="shared" si="3"/>
        <v>0</v>
      </c>
      <c r="Y54" s="23">
        <f t="shared" si="3"/>
        <v>0</v>
      </c>
      <c r="Z54" s="28"/>
      <c r="AA54" s="14"/>
    </row>
    <row r="55" spans="1:27" x14ac:dyDescent="0.25">
      <c r="A55" s="14"/>
      <c r="B55" s="29" t="s">
        <v>29</v>
      </c>
      <c r="C55" s="30"/>
      <c r="D55" s="31"/>
      <c r="E55" s="32"/>
      <c r="F55" s="32"/>
      <c r="G55" s="32"/>
      <c r="H55" s="32"/>
      <c r="I55" s="32"/>
      <c r="J55" s="22">
        <v>0</v>
      </c>
      <c r="K55" s="22">
        <v>0</v>
      </c>
      <c r="L55" s="22">
        <v>0</v>
      </c>
      <c r="M55" s="23">
        <v>0</v>
      </c>
      <c r="N55" s="22">
        <v>0</v>
      </c>
      <c r="O55" s="23">
        <v>0</v>
      </c>
      <c r="P55" s="24">
        <v>0</v>
      </c>
      <c r="Q55" s="23">
        <v>0</v>
      </c>
      <c r="R55" s="25">
        <v>0</v>
      </c>
      <c r="S55" s="23">
        <v>0</v>
      </c>
      <c r="T55" s="25">
        <v>0</v>
      </c>
      <c r="U55" s="23">
        <v>0</v>
      </c>
      <c r="V55" s="25">
        <v>0</v>
      </c>
      <c r="W55" s="23">
        <v>0</v>
      </c>
      <c r="X55" s="25">
        <f t="shared" si="3"/>
        <v>0</v>
      </c>
      <c r="Y55" s="23">
        <f t="shared" si="3"/>
        <v>0</v>
      </c>
      <c r="Z55" s="28"/>
      <c r="AA55" s="14"/>
    </row>
    <row r="56" spans="1:27" x14ac:dyDescent="0.25">
      <c r="A56" s="14"/>
      <c r="B56" s="29" t="s">
        <v>30</v>
      </c>
      <c r="C56" s="30"/>
      <c r="D56" s="31"/>
      <c r="E56" s="32"/>
      <c r="F56" s="32"/>
      <c r="G56" s="32"/>
      <c r="H56" s="32"/>
      <c r="I56" s="32"/>
      <c r="J56" s="22">
        <v>0</v>
      </c>
      <c r="K56" s="22">
        <v>0</v>
      </c>
      <c r="L56" s="22">
        <v>0</v>
      </c>
      <c r="M56" s="23">
        <v>0</v>
      </c>
      <c r="N56" s="22">
        <v>0</v>
      </c>
      <c r="O56" s="23">
        <v>0</v>
      </c>
      <c r="P56" s="24">
        <v>0</v>
      </c>
      <c r="Q56" s="23">
        <v>0</v>
      </c>
      <c r="R56" s="25">
        <v>0</v>
      </c>
      <c r="S56" s="23">
        <v>0</v>
      </c>
      <c r="T56" s="25">
        <v>0</v>
      </c>
      <c r="U56" s="23">
        <v>0</v>
      </c>
      <c r="V56" s="25">
        <v>0</v>
      </c>
      <c r="W56" s="23">
        <v>0</v>
      </c>
      <c r="X56" s="25">
        <f t="shared" si="3"/>
        <v>0</v>
      </c>
      <c r="Y56" s="23">
        <f t="shared" si="3"/>
        <v>0</v>
      </c>
      <c r="Z56" s="28"/>
      <c r="AA56" s="14"/>
    </row>
    <row r="57" spans="1:27" x14ac:dyDescent="0.25">
      <c r="A57" s="14"/>
      <c r="B57" s="29" t="s">
        <v>31</v>
      </c>
      <c r="C57" s="30"/>
      <c r="D57" s="31"/>
      <c r="E57" s="32"/>
      <c r="F57" s="32"/>
      <c r="G57" s="32"/>
      <c r="H57" s="32"/>
      <c r="I57" s="32"/>
      <c r="J57" s="22">
        <v>0</v>
      </c>
      <c r="K57" s="22">
        <v>0</v>
      </c>
      <c r="L57" s="22">
        <v>0</v>
      </c>
      <c r="M57" s="23">
        <v>0</v>
      </c>
      <c r="N57" s="22">
        <v>0</v>
      </c>
      <c r="O57" s="23">
        <v>0</v>
      </c>
      <c r="P57" s="24">
        <v>0</v>
      </c>
      <c r="Q57" s="23">
        <v>0</v>
      </c>
      <c r="R57" s="25">
        <v>0</v>
      </c>
      <c r="S57" s="23">
        <v>0</v>
      </c>
      <c r="T57" s="25">
        <v>0</v>
      </c>
      <c r="U57" s="23">
        <v>0</v>
      </c>
      <c r="V57" s="25">
        <v>0</v>
      </c>
      <c r="W57" s="23">
        <v>0</v>
      </c>
      <c r="X57" s="25">
        <f t="shared" si="3"/>
        <v>0</v>
      </c>
      <c r="Y57" s="23">
        <f t="shared" si="3"/>
        <v>0</v>
      </c>
      <c r="Z57" s="28"/>
      <c r="AA57" s="14"/>
    </row>
    <row r="58" spans="1:27" x14ac:dyDescent="0.25">
      <c r="A58" s="14"/>
      <c r="B58" s="29" t="s">
        <v>32</v>
      </c>
      <c r="C58" s="30"/>
      <c r="D58" s="31"/>
      <c r="E58" s="32"/>
      <c r="F58" s="32"/>
      <c r="G58" s="32"/>
      <c r="H58" s="32"/>
      <c r="I58" s="32"/>
      <c r="J58" s="22">
        <v>0</v>
      </c>
      <c r="K58" s="22">
        <v>0</v>
      </c>
      <c r="L58" s="22">
        <v>0</v>
      </c>
      <c r="M58" s="23">
        <v>0</v>
      </c>
      <c r="N58" s="22">
        <v>0</v>
      </c>
      <c r="O58" s="23">
        <v>0</v>
      </c>
      <c r="P58" s="24">
        <v>0</v>
      </c>
      <c r="Q58" s="23">
        <v>0</v>
      </c>
      <c r="R58" s="25">
        <v>0</v>
      </c>
      <c r="S58" s="23">
        <v>0</v>
      </c>
      <c r="T58" s="25">
        <v>0</v>
      </c>
      <c r="U58" s="23">
        <v>0</v>
      </c>
      <c r="V58" s="25">
        <v>0</v>
      </c>
      <c r="W58" s="23">
        <v>0</v>
      </c>
      <c r="X58" s="25"/>
      <c r="Y58" s="23"/>
      <c r="Z58" s="28"/>
      <c r="AA58" s="14"/>
    </row>
    <row r="59" spans="1:27" ht="15.75" thickBot="1" x14ac:dyDescent="0.3">
      <c r="A59" s="14"/>
      <c r="B59" s="33" t="s">
        <v>33</v>
      </c>
      <c r="C59" s="34"/>
      <c r="D59" s="35"/>
      <c r="E59" s="36"/>
      <c r="F59" s="36"/>
      <c r="G59" s="36"/>
      <c r="H59" s="36"/>
      <c r="I59" s="36"/>
      <c r="J59" s="37">
        <v>0</v>
      </c>
      <c r="K59" s="37">
        <v>0</v>
      </c>
      <c r="L59" s="37">
        <v>0</v>
      </c>
      <c r="M59" s="38">
        <v>0</v>
      </c>
      <c r="N59" s="37">
        <v>0</v>
      </c>
      <c r="O59" s="38">
        <v>0</v>
      </c>
      <c r="P59" s="39">
        <v>0</v>
      </c>
      <c r="Q59" s="38">
        <v>0</v>
      </c>
      <c r="R59" s="40">
        <v>0</v>
      </c>
      <c r="S59" s="38">
        <v>0</v>
      </c>
      <c r="T59" s="40">
        <v>0</v>
      </c>
      <c r="U59" s="38">
        <v>0</v>
      </c>
      <c r="V59" s="40">
        <v>0</v>
      </c>
      <c r="W59" s="38">
        <v>0</v>
      </c>
      <c r="X59" s="40"/>
      <c r="Y59" s="38"/>
      <c r="Z59" s="42"/>
      <c r="AA59" s="14"/>
    </row>
    <row r="60" spans="1:27" ht="15.75" thickBot="1" x14ac:dyDescent="0.3">
      <c r="B60" s="43" t="s">
        <v>34</v>
      </c>
      <c r="C60" s="44"/>
      <c r="D60" s="35"/>
      <c r="E60" s="36"/>
      <c r="F60" s="36"/>
      <c r="G60" s="36"/>
      <c r="H60" s="36"/>
      <c r="I60" s="36"/>
      <c r="J60" s="37"/>
      <c r="K60" s="37"/>
      <c r="L60" s="37"/>
      <c r="M60" s="38"/>
      <c r="N60" s="37"/>
      <c r="O60" s="38"/>
      <c r="P60" s="39"/>
      <c r="Q60" s="38"/>
      <c r="R60" s="40"/>
      <c r="S60" s="38"/>
      <c r="T60" s="40"/>
      <c r="U60" s="38"/>
      <c r="V60" s="40"/>
      <c r="W60" s="38"/>
      <c r="X60" s="40"/>
      <c r="Y60" s="41"/>
      <c r="Z60" s="42"/>
    </row>
    <row r="61" spans="1:27" ht="15.75" thickBot="1" x14ac:dyDescent="0.3">
      <c r="B61" s="43" t="s">
        <v>35</v>
      </c>
      <c r="C61" s="44"/>
      <c r="D61" s="35"/>
      <c r="E61" s="36"/>
      <c r="F61" s="36"/>
      <c r="G61" s="36"/>
      <c r="H61" s="36"/>
      <c r="I61" s="36"/>
      <c r="J61" s="37"/>
      <c r="K61" s="37"/>
      <c r="L61" s="37"/>
      <c r="M61" s="38"/>
      <c r="N61" s="37"/>
      <c r="O61" s="38"/>
      <c r="P61" s="39"/>
      <c r="Q61" s="38"/>
      <c r="R61" s="40"/>
      <c r="S61" s="38"/>
      <c r="T61" s="40"/>
      <c r="U61" s="38"/>
      <c r="V61" s="40"/>
      <c r="W61" s="38"/>
      <c r="X61" s="40"/>
      <c r="Y61" s="41"/>
      <c r="Z61" s="42"/>
    </row>
    <row r="62" spans="1:27" x14ac:dyDescent="0.25">
      <c r="J62" s="45">
        <f>SUM(J46:J56)</f>
        <v>0</v>
      </c>
      <c r="K62" s="46">
        <f t="shared" ref="K62:Y62" si="4">SUM(K46:K56)</f>
        <v>0</v>
      </c>
      <c r="L62" s="46">
        <f t="shared" si="4"/>
        <v>0</v>
      </c>
      <c r="M62" s="46">
        <f t="shared" si="4"/>
        <v>0</v>
      </c>
      <c r="N62" s="46">
        <f t="shared" si="4"/>
        <v>0</v>
      </c>
      <c r="O62" s="46">
        <f t="shared" si="4"/>
        <v>0</v>
      </c>
      <c r="P62" s="46">
        <f t="shared" si="4"/>
        <v>0</v>
      </c>
      <c r="Q62" s="46">
        <f t="shared" si="4"/>
        <v>0</v>
      </c>
      <c r="R62" s="46">
        <f t="shared" si="4"/>
        <v>0</v>
      </c>
      <c r="S62" s="46">
        <f t="shared" si="4"/>
        <v>0</v>
      </c>
      <c r="T62" s="46">
        <f t="shared" si="4"/>
        <v>0</v>
      </c>
      <c r="U62" s="46">
        <f t="shared" si="4"/>
        <v>0</v>
      </c>
      <c r="V62" s="46">
        <f t="shared" si="4"/>
        <v>0</v>
      </c>
      <c r="W62" s="46">
        <f t="shared" si="4"/>
        <v>0</v>
      </c>
      <c r="X62" s="46">
        <f t="shared" si="4"/>
        <v>0</v>
      </c>
      <c r="Y62" s="46">
        <f t="shared" si="4"/>
        <v>0</v>
      </c>
    </row>
    <row r="63" spans="1:27" x14ac:dyDescent="0.25">
      <c r="C63" s="47"/>
      <c r="D63" s="47"/>
      <c r="E63" s="47"/>
      <c r="F63" s="47"/>
      <c r="G63" s="47"/>
      <c r="H63" s="47"/>
      <c r="I63" s="47"/>
      <c r="J63" s="47"/>
      <c r="K63" s="47"/>
    </row>
    <row r="64" spans="1:27" ht="15.75" thickBot="1" x14ac:dyDescent="0.3">
      <c r="B64" s="97" t="s">
        <v>37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7"/>
      <c r="Q64" s="97"/>
      <c r="R64" s="97"/>
      <c r="S64" s="97"/>
      <c r="T64" s="97"/>
      <c r="U64" s="97"/>
      <c r="V64" s="97"/>
      <c r="W64" s="97"/>
      <c r="X64" s="97"/>
      <c r="Y64" s="97"/>
    </row>
    <row r="65" spans="1:27" x14ac:dyDescent="0.25">
      <c r="A65" s="14"/>
      <c r="B65" s="99" t="s">
        <v>9</v>
      </c>
      <c r="C65" s="100"/>
      <c r="D65" s="99">
        <v>2020</v>
      </c>
      <c r="E65" s="104"/>
      <c r="F65" s="104"/>
      <c r="G65" s="104"/>
      <c r="H65" s="104"/>
      <c r="I65" s="104"/>
      <c r="J65" s="104"/>
      <c r="K65" s="104"/>
      <c r="L65" s="104"/>
      <c r="M65" s="105"/>
      <c r="N65" s="106">
        <v>2021</v>
      </c>
      <c r="O65" s="107"/>
      <c r="P65" s="106">
        <v>2022</v>
      </c>
      <c r="Q65" s="107"/>
      <c r="R65" s="106">
        <v>2023</v>
      </c>
      <c r="S65" s="107"/>
      <c r="T65" s="106">
        <v>2024</v>
      </c>
      <c r="U65" s="107"/>
      <c r="V65" s="106">
        <v>2025</v>
      </c>
      <c r="W65" s="107"/>
      <c r="X65" s="106" t="s">
        <v>10</v>
      </c>
      <c r="Y65" s="107"/>
      <c r="Z65" s="91" t="s">
        <v>11</v>
      </c>
      <c r="AA65" s="14"/>
    </row>
    <row r="66" spans="1:27" x14ac:dyDescent="0.25">
      <c r="A66" s="14"/>
      <c r="B66" s="101"/>
      <c r="C66" s="102"/>
      <c r="D66" s="94" t="s">
        <v>12</v>
      </c>
      <c r="E66" s="95"/>
      <c r="F66" s="95" t="s">
        <v>13</v>
      </c>
      <c r="G66" s="95"/>
      <c r="H66" s="95" t="s">
        <v>14</v>
      </c>
      <c r="I66" s="95"/>
      <c r="J66" s="95" t="s">
        <v>15</v>
      </c>
      <c r="K66" s="95"/>
      <c r="L66" s="95" t="s">
        <v>16</v>
      </c>
      <c r="M66" s="96"/>
      <c r="N66" s="108"/>
      <c r="O66" s="109"/>
      <c r="P66" s="108"/>
      <c r="Q66" s="109"/>
      <c r="R66" s="108"/>
      <c r="S66" s="109"/>
      <c r="T66" s="108"/>
      <c r="U66" s="109"/>
      <c r="V66" s="108"/>
      <c r="W66" s="109"/>
      <c r="X66" s="108"/>
      <c r="Y66" s="109"/>
      <c r="Z66" s="92"/>
      <c r="AA66" s="14"/>
    </row>
    <row r="67" spans="1:27" x14ac:dyDescent="0.25">
      <c r="A67" s="14"/>
      <c r="B67" s="94"/>
      <c r="C67" s="103"/>
      <c r="D67" s="15" t="s">
        <v>17</v>
      </c>
      <c r="E67" s="16" t="s">
        <v>18</v>
      </c>
      <c r="F67" s="16" t="s">
        <v>17</v>
      </c>
      <c r="G67" s="16" t="s">
        <v>18</v>
      </c>
      <c r="H67" s="16" t="s">
        <v>17</v>
      </c>
      <c r="I67" s="16" t="s">
        <v>18</v>
      </c>
      <c r="J67" s="16" t="s">
        <v>17</v>
      </c>
      <c r="K67" s="16" t="s">
        <v>18</v>
      </c>
      <c r="L67" s="16" t="s">
        <v>17</v>
      </c>
      <c r="M67" s="17" t="s">
        <v>18</v>
      </c>
      <c r="N67" s="16" t="s">
        <v>17</v>
      </c>
      <c r="O67" s="17" t="s">
        <v>18</v>
      </c>
      <c r="P67" s="18" t="s">
        <v>17</v>
      </c>
      <c r="Q67" s="17" t="s">
        <v>18</v>
      </c>
      <c r="R67" s="15" t="s">
        <v>17</v>
      </c>
      <c r="S67" s="17" t="s">
        <v>18</v>
      </c>
      <c r="T67" s="15" t="s">
        <v>17</v>
      </c>
      <c r="U67" s="17" t="s">
        <v>18</v>
      </c>
      <c r="V67" s="15" t="s">
        <v>17</v>
      </c>
      <c r="W67" s="17" t="s">
        <v>18</v>
      </c>
      <c r="X67" s="15" t="s">
        <v>17</v>
      </c>
      <c r="Y67" s="17" t="s">
        <v>18</v>
      </c>
      <c r="Z67" s="93"/>
      <c r="AA67" s="14"/>
    </row>
    <row r="68" spans="1:27" ht="30" x14ac:dyDescent="0.25">
      <c r="A68" s="14"/>
      <c r="B68" s="20" t="s">
        <v>19</v>
      </c>
      <c r="C68" s="48"/>
      <c r="D68" s="15"/>
      <c r="E68" s="16"/>
      <c r="F68" s="16"/>
      <c r="G68" s="16"/>
      <c r="H68" s="16"/>
      <c r="I68" s="16"/>
      <c r="J68" s="49">
        <f t="shared" ref="J68:W79" si="5">J25+J46</f>
        <v>0</v>
      </c>
      <c r="K68" s="49">
        <f t="shared" si="5"/>
        <v>0</v>
      </c>
      <c r="L68" s="22">
        <f t="shared" si="5"/>
        <v>0</v>
      </c>
      <c r="M68" s="23">
        <f t="shared" si="5"/>
        <v>0</v>
      </c>
      <c r="N68" s="22">
        <f t="shared" si="5"/>
        <v>261</v>
      </c>
      <c r="O68" s="23">
        <f t="shared" si="5"/>
        <v>261</v>
      </c>
      <c r="P68" s="24">
        <f t="shared" si="5"/>
        <v>0</v>
      </c>
      <c r="Q68" s="23">
        <f t="shared" si="5"/>
        <v>0</v>
      </c>
      <c r="R68" s="25">
        <f t="shared" si="5"/>
        <v>0</v>
      </c>
      <c r="S68" s="23">
        <f t="shared" si="5"/>
        <v>0</v>
      </c>
      <c r="T68" s="25">
        <f t="shared" si="5"/>
        <v>0</v>
      </c>
      <c r="U68" s="23">
        <f t="shared" si="5"/>
        <v>0</v>
      </c>
      <c r="V68" s="25">
        <f t="shared" si="5"/>
        <v>0</v>
      </c>
      <c r="W68" s="23">
        <f t="shared" si="5"/>
        <v>0</v>
      </c>
      <c r="X68" s="25">
        <f t="shared" ref="X68:Y79" si="6">V68+T68+R68+P68+N68+L68</f>
        <v>261</v>
      </c>
      <c r="Y68" s="23">
        <f t="shared" si="6"/>
        <v>261</v>
      </c>
      <c r="Z68" s="27" t="s">
        <v>20</v>
      </c>
      <c r="AA68" s="14"/>
    </row>
    <row r="69" spans="1:27" ht="30" x14ac:dyDescent="0.25">
      <c r="A69" s="14"/>
      <c r="B69" s="20" t="s">
        <v>21</v>
      </c>
      <c r="C69" s="48"/>
      <c r="D69" s="15"/>
      <c r="E69" s="16"/>
      <c r="F69" s="16"/>
      <c r="G69" s="16"/>
      <c r="H69" s="16"/>
      <c r="I69" s="16"/>
      <c r="J69" s="49">
        <f t="shared" si="5"/>
        <v>0</v>
      </c>
      <c r="K69" s="49">
        <f t="shared" si="5"/>
        <v>0</v>
      </c>
      <c r="L69" s="22">
        <f t="shared" si="5"/>
        <v>0</v>
      </c>
      <c r="M69" s="23">
        <f t="shared" si="5"/>
        <v>0</v>
      </c>
      <c r="N69" s="22">
        <f t="shared" si="5"/>
        <v>3</v>
      </c>
      <c r="O69" s="23">
        <f t="shared" si="5"/>
        <v>3</v>
      </c>
      <c r="P69" s="24">
        <f t="shared" si="5"/>
        <v>0</v>
      </c>
      <c r="Q69" s="23">
        <f t="shared" si="5"/>
        <v>0</v>
      </c>
      <c r="R69" s="25">
        <f t="shared" si="5"/>
        <v>0</v>
      </c>
      <c r="S69" s="23">
        <f t="shared" si="5"/>
        <v>0</v>
      </c>
      <c r="T69" s="25">
        <f t="shared" si="5"/>
        <v>0</v>
      </c>
      <c r="U69" s="23">
        <f t="shared" si="5"/>
        <v>0</v>
      </c>
      <c r="V69" s="25">
        <f t="shared" si="5"/>
        <v>0</v>
      </c>
      <c r="W69" s="23">
        <f t="shared" si="5"/>
        <v>0</v>
      </c>
      <c r="X69" s="25">
        <f t="shared" si="6"/>
        <v>3</v>
      </c>
      <c r="Y69" s="23">
        <f t="shared" si="6"/>
        <v>3</v>
      </c>
      <c r="Z69" s="27" t="s">
        <v>20</v>
      </c>
      <c r="AA69" s="14"/>
    </row>
    <row r="70" spans="1:27" x14ac:dyDescent="0.25">
      <c r="A70" s="14"/>
      <c r="B70" s="20" t="s">
        <v>22</v>
      </c>
      <c r="C70" s="48"/>
      <c r="D70" s="15"/>
      <c r="E70" s="16"/>
      <c r="F70" s="16"/>
      <c r="G70" s="16"/>
      <c r="H70" s="16"/>
      <c r="I70" s="16"/>
      <c r="J70" s="49">
        <f t="shared" si="5"/>
        <v>0</v>
      </c>
      <c r="K70" s="49">
        <f t="shared" si="5"/>
        <v>0</v>
      </c>
      <c r="L70" s="22">
        <f t="shared" si="5"/>
        <v>0</v>
      </c>
      <c r="M70" s="23">
        <f t="shared" si="5"/>
        <v>0</v>
      </c>
      <c r="N70" s="22">
        <f t="shared" si="5"/>
        <v>0</v>
      </c>
      <c r="O70" s="23">
        <f t="shared" si="5"/>
        <v>0</v>
      </c>
      <c r="P70" s="24">
        <f t="shared" si="5"/>
        <v>0</v>
      </c>
      <c r="Q70" s="23">
        <f t="shared" si="5"/>
        <v>0</v>
      </c>
      <c r="R70" s="25">
        <f t="shared" si="5"/>
        <v>0</v>
      </c>
      <c r="S70" s="23">
        <f t="shared" si="5"/>
        <v>0</v>
      </c>
      <c r="T70" s="25">
        <f t="shared" si="5"/>
        <v>0</v>
      </c>
      <c r="U70" s="23">
        <f t="shared" si="5"/>
        <v>0</v>
      </c>
      <c r="V70" s="25">
        <f t="shared" si="5"/>
        <v>0</v>
      </c>
      <c r="W70" s="23">
        <f t="shared" si="5"/>
        <v>0</v>
      </c>
      <c r="X70" s="25">
        <f t="shared" si="6"/>
        <v>0</v>
      </c>
      <c r="Y70" s="23">
        <f t="shared" si="6"/>
        <v>0</v>
      </c>
      <c r="Z70" s="28"/>
      <c r="AA70" s="14"/>
    </row>
    <row r="71" spans="1:27" x14ac:dyDescent="0.25">
      <c r="A71" s="14"/>
      <c r="B71" s="29" t="s">
        <v>23</v>
      </c>
      <c r="C71" s="50"/>
      <c r="D71" s="31"/>
      <c r="E71" s="32"/>
      <c r="F71" s="32"/>
      <c r="G71" s="32"/>
      <c r="H71" s="32"/>
      <c r="I71" s="32"/>
      <c r="J71" s="51">
        <f t="shared" si="5"/>
        <v>0</v>
      </c>
      <c r="K71" s="51">
        <f t="shared" si="5"/>
        <v>0</v>
      </c>
      <c r="L71" s="22">
        <f t="shared" si="5"/>
        <v>0</v>
      </c>
      <c r="M71" s="23">
        <f t="shared" si="5"/>
        <v>0</v>
      </c>
      <c r="N71" s="22">
        <f t="shared" si="5"/>
        <v>0</v>
      </c>
      <c r="O71" s="23">
        <f t="shared" si="5"/>
        <v>0</v>
      </c>
      <c r="P71" s="24">
        <f t="shared" si="5"/>
        <v>0</v>
      </c>
      <c r="Q71" s="23">
        <f t="shared" si="5"/>
        <v>0</v>
      </c>
      <c r="R71" s="25">
        <f t="shared" si="5"/>
        <v>0</v>
      </c>
      <c r="S71" s="23">
        <f t="shared" si="5"/>
        <v>0</v>
      </c>
      <c r="T71" s="25">
        <f t="shared" si="5"/>
        <v>0</v>
      </c>
      <c r="U71" s="23">
        <f t="shared" si="5"/>
        <v>0</v>
      </c>
      <c r="V71" s="25">
        <f t="shared" si="5"/>
        <v>0</v>
      </c>
      <c r="W71" s="23">
        <f t="shared" si="5"/>
        <v>0</v>
      </c>
      <c r="X71" s="25">
        <f t="shared" si="6"/>
        <v>0</v>
      </c>
      <c r="Y71" s="23">
        <f t="shared" si="6"/>
        <v>0</v>
      </c>
      <c r="Z71" s="28"/>
      <c r="AA71" s="14"/>
    </row>
    <row r="72" spans="1:27" x14ac:dyDescent="0.25">
      <c r="A72" s="14"/>
      <c r="B72" s="29" t="s">
        <v>24</v>
      </c>
      <c r="C72" s="50"/>
      <c r="D72" s="31"/>
      <c r="E72" s="32"/>
      <c r="F72" s="32"/>
      <c r="G72" s="32"/>
      <c r="H72" s="32"/>
      <c r="I72" s="32"/>
      <c r="J72" s="51">
        <f t="shared" si="5"/>
        <v>0</v>
      </c>
      <c r="K72" s="51">
        <f t="shared" si="5"/>
        <v>0</v>
      </c>
      <c r="L72" s="22">
        <f t="shared" si="5"/>
        <v>0</v>
      </c>
      <c r="M72" s="23">
        <f t="shared" si="5"/>
        <v>0</v>
      </c>
      <c r="N72" s="22">
        <f t="shared" si="5"/>
        <v>0</v>
      </c>
      <c r="O72" s="23">
        <f t="shared" si="5"/>
        <v>0</v>
      </c>
      <c r="P72" s="24">
        <f t="shared" si="5"/>
        <v>0</v>
      </c>
      <c r="Q72" s="23">
        <f t="shared" si="5"/>
        <v>0</v>
      </c>
      <c r="R72" s="25">
        <f t="shared" si="5"/>
        <v>0</v>
      </c>
      <c r="S72" s="23">
        <f t="shared" si="5"/>
        <v>0</v>
      </c>
      <c r="T72" s="25">
        <f t="shared" si="5"/>
        <v>0</v>
      </c>
      <c r="U72" s="23">
        <f t="shared" si="5"/>
        <v>0</v>
      </c>
      <c r="V72" s="25">
        <f t="shared" si="5"/>
        <v>0</v>
      </c>
      <c r="W72" s="23">
        <f t="shared" si="5"/>
        <v>0</v>
      </c>
      <c r="X72" s="25">
        <f t="shared" si="6"/>
        <v>0</v>
      </c>
      <c r="Y72" s="23">
        <f t="shared" si="6"/>
        <v>0</v>
      </c>
      <c r="Z72" s="28"/>
      <c r="AA72" s="14"/>
    </row>
    <row r="73" spans="1:27" x14ac:dyDescent="0.25">
      <c r="A73" s="14"/>
      <c r="B73" s="29" t="s">
        <v>25</v>
      </c>
      <c r="C73" s="50"/>
      <c r="D73" s="31"/>
      <c r="E73" s="32"/>
      <c r="F73" s="32"/>
      <c r="G73" s="32"/>
      <c r="H73" s="32"/>
      <c r="I73" s="32"/>
      <c r="J73" s="51">
        <f t="shared" si="5"/>
        <v>0</v>
      </c>
      <c r="K73" s="51">
        <f t="shared" si="5"/>
        <v>0</v>
      </c>
      <c r="L73" s="22">
        <f t="shared" si="5"/>
        <v>0</v>
      </c>
      <c r="M73" s="23">
        <f t="shared" si="5"/>
        <v>0</v>
      </c>
      <c r="N73" s="22">
        <f t="shared" si="5"/>
        <v>5</v>
      </c>
      <c r="O73" s="23">
        <f t="shared" si="5"/>
        <v>5</v>
      </c>
      <c r="P73" s="24">
        <f t="shared" si="5"/>
        <v>0</v>
      </c>
      <c r="Q73" s="23">
        <f t="shared" si="5"/>
        <v>0</v>
      </c>
      <c r="R73" s="25">
        <f t="shared" si="5"/>
        <v>0</v>
      </c>
      <c r="S73" s="23">
        <f t="shared" si="5"/>
        <v>0</v>
      </c>
      <c r="T73" s="25">
        <f t="shared" si="5"/>
        <v>0</v>
      </c>
      <c r="U73" s="23">
        <f t="shared" si="5"/>
        <v>0</v>
      </c>
      <c r="V73" s="25">
        <f t="shared" si="5"/>
        <v>0</v>
      </c>
      <c r="W73" s="23">
        <f t="shared" si="5"/>
        <v>0</v>
      </c>
      <c r="X73" s="25">
        <f t="shared" si="6"/>
        <v>5</v>
      </c>
      <c r="Y73" s="23">
        <f t="shared" si="6"/>
        <v>5</v>
      </c>
      <c r="Z73" s="28"/>
      <c r="AA73" s="14"/>
    </row>
    <row r="74" spans="1:27" x14ac:dyDescent="0.25">
      <c r="A74" s="14"/>
      <c r="B74" s="29" t="s">
        <v>26</v>
      </c>
      <c r="C74" s="50"/>
      <c r="D74" s="31"/>
      <c r="E74" s="32"/>
      <c r="F74" s="32"/>
      <c r="G74" s="32"/>
      <c r="H74" s="32"/>
      <c r="I74" s="32"/>
      <c r="J74" s="51">
        <f t="shared" si="5"/>
        <v>0</v>
      </c>
      <c r="K74" s="51">
        <f t="shared" si="5"/>
        <v>0</v>
      </c>
      <c r="L74" s="22">
        <f t="shared" si="5"/>
        <v>0</v>
      </c>
      <c r="M74" s="23">
        <f t="shared" si="5"/>
        <v>0</v>
      </c>
      <c r="N74" s="22">
        <f t="shared" si="5"/>
        <v>0</v>
      </c>
      <c r="O74" s="23">
        <f t="shared" si="5"/>
        <v>0</v>
      </c>
      <c r="P74" s="24">
        <f t="shared" si="5"/>
        <v>0</v>
      </c>
      <c r="Q74" s="23">
        <f t="shared" si="5"/>
        <v>0</v>
      </c>
      <c r="R74" s="25">
        <f t="shared" si="5"/>
        <v>0</v>
      </c>
      <c r="S74" s="23">
        <f t="shared" si="5"/>
        <v>0</v>
      </c>
      <c r="T74" s="25">
        <f t="shared" si="5"/>
        <v>0</v>
      </c>
      <c r="U74" s="23">
        <f t="shared" si="5"/>
        <v>0</v>
      </c>
      <c r="V74" s="25">
        <f t="shared" si="5"/>
        <v>0</v>
      </c>
      <c r="W74" s="23">
        <f t="shared" si="5"/>
        <v>0</v>
      </c>
      <c r="X74" s="25">
        <f t="shared" si="6"/>
        <v>0</v>
      </c>
      <c r="Y74" s="23">
        <f t="shared" si="6"/>
        <v>0</v>
      </c>
      <c r="Z74" s="28"/>
      <c r="AA74" s="14"/>
    </row>
    <row r="75" spans="1:27" x14ac:dyDescent="0.25">
      <c r="A75" s="14"/>
      <c r="B75" s="29" t="s">
        <v>27</v>
      </c>
      <c r="C75" s="50"/>
      <c r="D75" s="31"/>
      <c r="E75" s="32"/>
      <c r="F75" s="32"/>
      <c r="G75" s="32"/>
      <c r="H75" s="32"/>
      <c r="I75" s="32"/>
      <c r="J75" s="51">
        <f t="shared" si="5"/>
        <v>0</v>
      </c>
      <c r="K75" s="51">
        <f t="shared" si="5"/>
        <v>0</v>
      </c>
      <c r="L75" s="22">
        <f t="shared" si="5"/>
        <v>0</v>
      </c>
      <c r="M75" s="23">
        <f t="shared" si="5"/>
        <v>0</v>
      </c>
      <c r="N75" s="22">
        <f t="shared" si="5"/>
        <v>0</v>
      </c>
      <c r="O75" s="23">
        <f t="shared" si="5"/>
        <v>0</v>
      </c>
      <c r="P75" s="24">
        <f t="shared" si="5"/>
        <v>0</v>
      </c>
      <c r="Q75" s="23">
        <f t="shared" si="5"/>
        <v>0</v>
      </c>
      <c r="R75" s="25">
        <f t="shared" si="5"/>
        <v>0</v>
      </c>
      <c r="S75" s="23">
        <f t="shared" si="5"/>
        <v>0</v>
      </c>
      <c r="T75" s="25">
        <f t="shared" si="5"/>
        <v>0</v>
      </c>
      <c r="U75" s="23">
        <f t="shared" si="5"/>
        <v>0</v>
      </c>
      <c r="V75" s="25">
        <f t="shared" si="5"/>
        <v>0</v>
      </c>
      <c r="W75" s="23">
        <f t="shared" si="5"/>
        <v>0</v>
      </c>
      <c r="X75" s="25">
        <f t="shared" si="6"/>
        <v>0</v>
      </c>
      <c r="Y75" s="23">
        <f t="shared" si="6"/>
        <v>0</v>
      </c>
      <c r="Z75" s="28"/>
      <c r="AA75" s="14"/>
    </row>
    <row r="76" spans="1:27" x14ac:dyDescent="0.25">
      <c r="A76" s="14"/>
      <c r="B76" s="29" t="s">
        <v>28</v>
      </c>
      <c r="C76" s="50"/>
      <c r="D76" s="31"/>
      <c r="E76" s="32"/>
      <c r="F76" s="32"/>
      <c r="G76" s="32"/>
      <c r="H76" s="32"/>
      <c r="I76" s="32"/>
      <c r="J76" s="51">
        <f t="shared" si="5"/>
        <v>0</v>
      </c>
      <c r="K76" s="51">
        <f t="shared" si="5"/>
        <v>0</v>
      </c>
      <c r="L76" s="22">
        <f t="shared" si="5"/>
        <v>0</v>
      </c>
      <c r="M76" s="23">
        <f t="shared" si="5"/>
        <v>0</v>
      </c>
      <c r="N76" s="22">
        <f t="shared" si="5"/>
        <v>0</v>
      </c>
      <c r="O76" s="23">
        <f t="shared" si="5"/>
        <v>0</v>
      </c>
      <c r="P76" s="24">
        <f t="shared" si="5"/>
        <v>0</v>
      </c>
      <c r="Q76" s="23">
        <f t="shared" si="5"/>
        <v>0</v>
      </c>
      <c r="R76" s="25">
        <f t="shared" si="5"/>
        <v>0</v>
      </c>
      <c r="S76" s="23">
        <f t="shared" si="5"/>
        <v>0</v>
      </c>
      <c r="T76" s="25">
        <f t="shared" si="5"/>
        <v>0</v>
      </c>
      <c r="U76" s="23">
        <f t="shared" si="5"/>
        <v>0</v>
      </c>
      <c r="V76" s="25">
        <f t="shared" si="5"/>
        <v>0</v>
      </c>
      <c r="W76" s="23">
        <f t="shared" si="5"/>
        <v>0</v>
      </c>
      <c r="X76" s="25">
        <f t="shared" si="6"/>
        <v>0</v>
      </c>
      <c r="Y76" s="23">
        <f t="shared" si="6"/>
        <v>0</v>
      </c>
      <c r="Z76" s="28"/>
      <c r="AA76" s="14"/>
    </row>
    <row r="77" spans="1:27" x14ac:dyDescent="0.25">
      <c r="A77" s="14"/>
      <c r="B77" s="29" t="s">
        <v>29</v>
      </c>
      <c r="C77" s="50"/>
      <c r="D77" s="31"/>
      <c r="E77" s="32"/>
      <c r="F77" s="32"/>
      <c r="G77" s="32"/>
      <c r="H77" s="32"/>
      <c r="I77" s="32"/>
      <c r="J77" s="51">
        <f t="shared" si="5"/>
        <v>0</v>
      </c>
      <c r="K77" s="51">
        <f t="shared" si="5"/>
        <v>0</v>
      </c>
      <c r="L77" s="22">
        <f t="shared" si="5"/>
        <v>0</v>
      </c>
      <c r="M77" s="23">
        <f t="shared" si="5"/>
        <v>0</v>
      </c>
      <c r="N77" s="22">
        <f t="shared" si="5"/>
        <v>0</v>
      </c>
      <c r="O77" s="23">
        <f t="shared" si="5"/>
        <v>0</v>
      </c>
      <c r="P77" s="24">
        <f t="shared" si="5"/>
        <v>0</v>
      </c>
      <c r="Q77" s="23">
        <f t="shared" si="5"/>
        <v>0</v>
      </c>
      <c r="R77" s="25">
        <f t="shared" si="5"/>
        <v>0</v>
      </c>
      <c r="S77" s="23">
        <f t="shared" si="5"/>
        <v>0</v>
      </c>
      <c r="T77" s="25">
        <f t="shared" si="5"/>
        <v>0</v>
      </c>
      <c r="U77" s="23">
        <f t="shared" si="5"/>
        <v>0</v>
      </c>
      <c r="V77" s="25">
        <f t="shared" si="5"/>
        <v>0</v>
      </c>
      <c r="W77" s="23">
        <f t="shared" si="5"/>
        <v>0</v>
      </c>
      <c r="X77" s="25">
        <f t="shared" si="6"/>
        <v>0</v>
      </c>
      <c r="Y77" s="23">
        <f t="shared" si="6"/>
        <v>0</v>
      </c>
      <c r="Z77" s="28"/>
      <c r="AA77" s="14"/>
    </row>
    <row r="78" spans="1:27" x14ac:dyDescent="0.25">
      <c r="A78" s="14"/>
      <c r="B78" s="29" t="s">
        <v>30</v>
      </c>
      <c r="C78" s="50"/>
      <c r="D78" s="31"/>
      <c r="E78" s="32"/>
      <c r="F78" s="32"/>
      <c r="G78" s="32"/>
      <c r="H78" s="32"/>
      <c r="I78" s="32"/>
      <c r="J78" s="51">
        <f t="shared" si="5"/>
        <v>0</v>
      </c>
      <c r="K78" s="51">
        <f t="shared" si="5"/>
        <v>0</v>
      </c>
      <c r="L78" s="22">
        <f t="shared" si="5"/>
        <v>0</v>
      </c>
      <c r="M78" s="23">
        <f t="shared" si="5"/>
        <v>0</v>
      </c>
      <c r="N78" s="22">
        <f t="shared" si="5"/>
        <v>0</v>
      </c>
      <c r="O78" s="23">
        <f t="shared" si="5"/>
        <v>0</v>
      </c>
      <c r="P78" s="24">
        <f t="shared" si="5"/>
        <v>0</v>
      </c>
      <c r="Q78" s="23">
        <f t="shared" si="5"/>
        <v>0</v>
      </c>
      <c r="R78" s="25">
        <f t="shared" si="5"/>
        <v>0</v>
      </c>
      <c r="S78" s="23">
        <f t="shared" si="5"/>
        <v>0</v>
      </c>
      <c r="T78" s="25">
        <f t="shared" si="5"/>
        <v>0</v>
      </c>
      <c r="U78" s="23">
        <f t="shared" si="5"/>
        <v>0</v>
      </c>
      <c r="V78" s="25">
        <f t="shared" si="5"/>
        <v>0</v>
      </c>
      <c r="W78" s="23">
        <f t="shared" si="5"/>
        <v>0</v>
      </c>
      <c r="X78" s="25">
        <f t="shared" si="6"/>
        <v>0</v>
      </c>
      <c r="Y78" s="23">
        <f t="shared" si="6"/>
        <v>0</v>
      </c>
      <c r="Z78" s="28"/>
      <c r="AA78" s="14"/>
    </row>
    <row r="79" spans="1:27" x14ac:dyDescent="0.25">
      <c r="A79" s="14"/>
      <c r="B79" s="29" t="s">
        <v>31</v>
      </c>
      <c r="C79" s="50"/>
      <c r="D79" s="31"/>
      <c r="E79" s="32"/>
      <c r="F79" s="32"/>
      <c r="G79" s="32"/>
      <c r="H79" s="32"/>
      <c r="I79" s="32"/>
      <c r="J79" s="52">
        <f t="shared" si="5"/>
        <v>0</v>
      </c>
      <c r="K79" s="52">
        <f t="shared" si="5"/>
        <v>0</v>
      </c>
      <c r="L79" s="22">
        <f t="shared" si="5"/>
        <v>0</v>
      </c>
      <c r="M79" s="23">
        <f t="shared" si="5"/>
        <v>0</v>
      </c>
      <c r="N79" s="22">
        <f t="shared" si="5"/>
        <v>0</v>
      </c>
      <c r="O79" s="23">
        <f t="shared" si="5"/>
        <v>0</v>
      </c>
      <c r="P79" s="24">
        <f t="shared" si="5"/>
        <v>0</v>
      </c>
      <c r="Q79" s="23">
        <f t="shared" si="5"/>
        <v>0</v>
      </c>
      <c r="R79" s="25">
        <f t="shared" si="5"/>
        <v>0</v>
      </c>
      <c r="S79" s="23">
        <f t="shared" si="5"/>
        <v>0</v>
      </c>
      <c r="T79" s="25">
        <f t="shared" si="5"/>
        <v>0</v>
      </c>
      <c r="U79" s="23">
        <f t="shared" si="5"/>
        <v>0</v>
      </c>
      <c r="V79" s="25">
        <f t="shared" si="5"/>
        <v>0</v>
      </c>
      <c r="W79" s="23">
        <f t="shared" si="5"/>
        <v>0</v>
      </c>
      <c r="X79" s="25">
        <f t="shared" si="6"/>
        <v>0</v>
      </c>
      <c r="Y79" s="23">
        <f t="shared" si="6"/>
        <v>0</v>
      </c>
      <c r="Z79" s="28"/>
      <c r="AA79" s="14"/>
    </row>
    <row r="80" spans="1:27" x14ac:dyDescent="0.25">
      <c r="A80" s="14"/>
      <c r="B80" s="29" t="s">
        <v>32</v>
      </c>
      <c r="C80" s="50"/>
      <c r="D80" s="31"/>
      <c r="E80" s="32"/>
      <c r="F80" s="32"/>
      <c r="G80" s="32"/>
      <c r="H80" s="32"/>
      <c r="I80" s="32"/>
      <c r="J80" s="52"/>
      <c r="K80" s="52"/>
      <c r="L80" s="22"/>
      <c r="M80" s="23"/>
      <c r="N80" s="22"/>
      <c r="O80" s="23"/>
      <c r="P80" s="24"/>
      <c r="Q80" s="23"/>
      <c r="R80" s="25"/>
      <c r="S80" s="23"/>
      <c r="T80" s="25"/>
      <c r="U80" s="23"/>
      <c r="V80" s="25"/>
      <c r="W80" s="23"/>
      <c r="X80" s="25"/>
      <c r="Y80" s="23"/>
      <c r="Z80" s="28"/>
      <c r="AA80" s="14"/>
    </row>
    <row r="81" spans="1:27" ht="15.75" thickBot="1" x14ac:dyDescent="0.3">
      <c r="A81" s="14"/>
      <c r="B81" s="33" t="s">
        <v>33</v>
      </c>
      <c r="C81" s="53"/>
      <c r="D81" s="35"/>
      <c r="E81" s="36"/>
      <c r="F81" s="36"/>
      <c r="G81" s="36"/>
      <c r="H81" s="36"/>
      <c r="I81" s="36"/>
      <c r="J81" s="54"/>
      <c r="K81" s="54"/>
      <c r="L81" s="37"/>
      <c r="M81" s="38"/>
      <c r="N81" s="37"/>
      <c r="O81" s="38"/>
      <c r="P81" s="39"/>
      <c r="Q81" s="38"/>
      <c r="R81" s="40"/>
      <c r="S81" s="38"/>
      <c r="T81" s="40"/>
      <c r="U81" s="38"/>
      <c r="V81" s="40"/>
      <c r="W81" s="38"/>
      <c r="X81" s="40"/>
      <c r="Y81" s="38"/>
      <c r="Z81" s="42"/>
      <c r="AA81" s="14"/>
    </row>
    <row r="82" spans="1:27" ht="15.75" thickBot="1" x14ac:dyDescent="0.3">
      <c r="B82" s="43" t="s">
        <v>34</v>
      </c>
      <c r="C82" s="55"/>
      <c r="D82" s="35"/>
      <c r="E82" s="36"/>
      <c r="F82" s="36"/>
      <c r="G82" s="36"/>
      <c r="H82" s="36"/>
      <c r="I82" s="36"/>
      <c r="J82" s="37"/>
      <c r="K82" s="37"/>
      <c r="L82" s="37"/>
      <c r="M82" s="38"/>
      <c r="N82" s="37"/>
      <c r="O82" s="38"/>
      <c r="P82" s="39"/>
      <c r="Q82" s="38"/>
      <c r="R82" s="40"/>
      <c r="S82" s="38"/>
      <c r="T82" s="40"/>
      <c r="U82" s="38"/>
      <c r="V82" s="40"/>
      <c r="W82" s="38"/>
      <c r="X82" s="40"/>
      <c r="Y82" s="41"/>
      <c r="Z82" s="42"/>
    </row>
    <row r="83" spans="1:27" ht="15.75" thickBot="1" x14ac:dyDescent="0.3">
      <c r="B83" s="43" t="s">
        <v>35</v>
      </c>
      <c r="C83" s="55"/>
      <c r="D83" s="35"/>
      <c r="E83" s="36"/>
      <c r="F83" s="36"/>
      <c r="G83" s="36"/>
      <c r="H83" s="36"/>
      <c r="I83" s="36"/>
      <c r="J83" s="37"/>
      <c r="K83" s="37"/>
      <c r="L83" s="37"/>
      <c r="M83" s="38"/>
      <c r="N83" s="37"/>
      <c r="O83" s="38"/>
      <c r="P83" s="39"/>
      <c r="Q83" s="38"/>
      <c r="R83" s="40"/>
      <c r="S83" s="38"/>
      <c r="T83" s="40"/>
      <c r="U83" s="38"/>
      <c r="V83" s="40"/>
      <c r="W83" s="38"/>
      <c r="X83" s="40"/>
      <c r="Y83" s="41"/>
      <c r="Z83" s="42"/>
    </row>
    <row r="84" spans="1:27" x14ac:dyDescent="0.25">
      <c r="J84" s="45">
        <f>SUM(J68:J79)</f>
        <v>0</v>
      </c>
      <c r="K84" s="45">
        <f t="shared" ref="K84:Y84" si="7">SUM(K68:K79)</f>
        <v>0</v>
      </c>
      <c r="L84" s="45">
        <f t="shared" si="7"/>
        <v>0</v>
      </c>
      <c r="M84" s="45">
        <f t="shared" si="7"/>
        <v>0</v>
      </c>
      <c r="N84" s="45">
        <f t="shared" si="7"/>
        <v>269</v>
      </c>
      <c r="O84" s="45">
        <f t="shared" si="7"/>
        <v>269</v>
      </c>
      <c r="P84" s="45">
        <f t="shared" si="7"/>
        <v>0</v>
      </c>
      <c r="Q84" s="45">
        <f t="shared" si="7"/>
        <v>0</v>
      </c>
      <c r="R84" s="45">
        <f t="shared" si="7"/>
        <v>0</v>
      </c>
      <c r="S84" s="45">
        <f t="shared" si="7"/>
        <v>0</v>
      </c>
      <c r="T84" s="45">
        <f t="shared" si="7"/>
        <v>0</v>
      </c>
      <c r="U84" s="45">
        <f t="shared" si="7"/>
        <v>0</v>
      </c>
      <c r="V84" s="45">
        <f t="shared" si="7"/>
        <v>0</v>
      </c>
      <c r="W84" s="45">
        <f t="shared" si="7"/>
        <v>0</v>
      </c>
      <c r="X84" s="45">
        <f t="shared" si="7"/>
        <v>269</v>
      </c>
      <c r="Y84" s="45">
        <f t="shared" si="7"/>
        <v>269</v>
      </c>
    </row>
    <row r="85" spans="1:27" x14ac:dyDescent="0.25">
      <c r="J85" s="56">
        <f t="shared" ref="J85:Y85" si="8">J84-J62-J41</f>
        <v>0</v>
      </c>
      <c r="K85" s="56">
        <f t="shared" si="8"/>
        <v>0</v>
      </c>
      <c r="L85" s="56">
        <f t="shared" si="8"/>
        <v>0</v>
      </c>
      <c r="M85" s="56">
        <f t="shared" si="8"/>
        <v>0</v>
      </c>
      <c r="N85" s="56">
        <f t="shared" si="8"/>
        <v>0</v>
      </c>
      <c r="O85" s="56">
        <f t="shared" si="8"/>
        <v>0</v>
      </c>
      <c r="P85" s="56">
        <f t="shared" si="8"/>
        <v>0</v>
      </c>
      <c r="Q85" s="56">
        <f t="shared" si="8"/>
        <v>0</v>
      </c>
      <c r="R85" s="56">
        <f t="shared" si="8"/>
        <v>0</v>
      </c>
      <c r="S85" s="56">
        <f t="shared" si="8"/>
        <v>0</v>
      </c>
      <c r="T85" s="56">
        <f t="shared" si="8"/>
        <v>0</v>
      </c>
      <c r="U85" s="56">
        <f t="shared" si="8"/>
        <v>0</v>
      </c>
      <c r="V85" s="56">
        <f t="shared" si="8"/>
        <v>0</v>
      </c>
      <c r="W85" s="56">
        <f t="shared" si="8"/>
        <v>0</v>
      </c>
      <c r="X85" s="57">
        <f t="shared" si="8"/>
        <v>0</v>
      </c>
      <c r="Y85" s="57">
        <f t="shared" si="8"/>
        <v>0</v>
      </c>
    </row>
  </sheetData>
  <mergeCells count="53">
    <mergeCell ref="A12:AC12"/>
    <mergeCell ref="A4:AC4"/>
    <mergeCell ref="A6:AC6"/>
    <mergeCell ref="A8:AC8"/>
    <mergeCell ref="A9:AC9"/>
    <mergeCell ref="A11:AC11"/>
    <mergeCell ref="A14:AC14"/>
    <mergeCell ref="A15:AC15"/>
    <mergeCell ref="B21:Y21"/>
    <mergeCell ref="B22:C24"/>
    <mergeCell ref="D22:M22"/>
    <mergeCell ref="N22:O23"/>
    <mergeCell ref="P22:Q23"/>
    <mergeCell ref="R22:S23"/>
    <mergeCell ref="T22:U23"/>
    <mergeCell ref="V22:W23"/>
    <mergeCell ref="X22:Y23"/>
    <mergeCell ref="Z22:Z24"/>
    <mergeCell ref="D23:E23"/>
    <mergeCell ref="F23:G23"/>
    <mergeCell ref="H23:I23"/>
    <mergeCell ref="J23:K23"/>
    <mergeCell ref="L23:M23"/>
    <mergeCell ref="B42:Y42"/>
    <mergeCell ref="B43:C45"/>
    <mergeCell ref="D43:M43"/>
    <mergeCell ref="N43:O44"/>
    <mergeCell ref="P43:Q44"/>
    <mergeCell ref="R43:S44"/>
    <mergeCell ref="T43:U44"/>
    <mergeCell ref="V43:W44"/>
    <mergeCell ref="X43:Y44"/>
    <mergeCell ref="Z43:Z45"/>
    <mergeCell ref="D44:E44"/>
    <mergeCell ref="F44:G44"/>
    <mergeCell ref="H44:I44"/>
    <mergeCell ref="J44:K44"/>
    <mergeCell ref="L44:M44"/>
    <mergeCell ref="B64:Y64"/>
    <mergeCell ref="B65:C67"/>
    <mergeCell ref="D65:M65"/>
    <mergeCell ref="N65:O66"/>
    <mergeCell ref="P65:Q66"/>
    <mergeCell ref="R65:S66"/>
    <mergeCell ref="T65:U66"/>
    <mergeCell ref="V65:W66"/>
    <mergeCell ref="X65:Y66"/>
    <mergeCell ref="Z65:Z67"/>
    <mergeCell ref="D66:E66"/>
    <mergeCell ref="F66:G66"/>
    <mergeCell ref="H66:I66"/>
    <mergeCell ref="J66:K66"/>
    <mergeCell ref="L66:M6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5"/>
  <sheetViews>
    <sheetView topLeftCell="G262" workbookViewId="0">
      <selection activeCell="G16" sqref="G16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58" customWidth="1"/>
    <col min="8" max="8" width="43.28515625" style="58" customWidth="1"/>
    <col min="9" max="11" width="20.7109375" style="58" customWidth="1"/>
    <col min="12" max="12" width="21.140625" style="58" customWidth="1"/>
    <col min="13" max="13" width="21.42578125" style="58" customWidth="1"/>
    <col min="14" max="14" width="25.85546875" style="58" customWidth="1"/>
    <col min="15" max="28" width="9.140625" style="58"/>
  </cols>
  <sheetData>
    <row r="1" spans="1:28" x14ac:dyDescent="0.25">
      <c r="B1" s="116" t="s">
        <v>38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3" spans="1:28" ht="15" customHeight="1" x14ac:dyDescent="0.25">
      <c r="A3" s="117" t="s">
        <v>39</v>
      </c>
      <c r="B3" s="117" t="s">
        <v>40</v>
      </c>
      <c r="C3" s="117" t="s">
        <v>41</v>
      </c>
      <c r="D3" s="117" t="s">
        <v>42</v>
      </c>
      <c r="E3" s="117" t="s">
        <v>43</v>
      </c>
      <c r="F3" s="117" t="s">
        <v>44</v>
      </c>
      <c r="G3" s="117" t="s">
        <v>45</v>
      </c>
      <c r="H3" s="117" t="s">
        <v>46</v>
      </c>
      <c r="I3" s="119" t="s">
        <v>47</v>
      </c>
      <c r="J3" s="120"/>
      <c r="K3" s="120"/>
      <c r="L3" s="120"/>
      <c r="M3" s="121"/>
    </row>
    <row r="4" spans="1:28" ht="42.75" x14ac:dyDescent="0.25">
      <c r="A4" s="118"/>
      <c r="B4" s="118"/>
      <c r="C4" s="118"/>
      <c r="D4" s="118"/>
      <c r="E4" s="118"/>
      <c r="F4" s="118"/>
      <c r="G4" s="118"/>
      <c r="H4" s="118"/>
      <c r="I4" s="59" t="s">
        <v>48</v>
      </c>
      <c r="J4" s="59" t="s">
        <v>49</v>
      </c>
      <c r="K4" s="59" t="s">
        <v>50</v>
      </c>
      <c r="L4" s="59" t="s">
        <v>51</v>
      </c>
      <c r="M4" s="59" t="s">
        <v>52</v>
      </c>
    </row>
    <row r="5" spans="1:28" s="62" customFormat="1" x14ac:dyDescent="0.25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60">
        <v>8</v>
      </c>
      <c r="I5" s="60">
        <v>9</v>
      </c>
      <c r="J5" s="60">
        <v>10</v>
      </c>
      <c r="K5" s="60">
        <v>11</v>
      </c>
      <c r="L5" s="60">
        <v>12</v>
      </c>
      <c r="M5" s="60">
        <v>13</v>
      </c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</row>
    <row r="6" spans="1:28" s="68" customFormat="1" ht="30" x14ac:dyDescent="0.25">
      <c r="A6" s="63">
        <v>1</v>
      </c>
      <c r="B6" s="64" t="s">
        <v>53</v>
      </c>
      <c r="C6" s="64"/>
      <c r="D6" s="64" t="s">
        <v>54</v>
      </c>
      <c r="E6" s="65" t="s">
        <v>55</v>
      </c>
      <c r="F6" s="65" t="s">
        <v>56</v>
      </c>
      <c r="G6" s="65" t="s">
        <v>57</v>
      </c>
      <c r="H6" s="65" t="s">
        <v>58</v>
      </c>
      <c r="I6" s="65" t="s">
        <v>59</v>
      </c>
      <c r="J6" s="65" t="s">
        <v>60</v>
      </c>
      <c r="K6" s="65">
        <v>0.2</v>
      </c>
      <c r="L6" s="65" t="s">
        <v>61</v>
      </c>
      <c r="M6" s="66">
        <v>2021</v>
      </c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</row>
    <row r="7" spans="1:28" s="70" customFormat="1" ht="30" x14ac:dyDescent="0.25">
      <c r="A7" s="63">
        <f>A6+1</f>
        <v>2</v>
      </c>
      <c r="B7" s="64" t="s">
        <v>53</v>
      </c>
      <c r="C7" s="64"/>
      <c r="D7" s="64" t="s">
        <v>54</v>
      </c>
      <c r="E7" s="65" t="s">
        <v>55</v>
      </c>
      <c r="F7" s="65" t="s">
        <v>56</v>
      </c>
      <c r="G7" s="65" t="s">
        <v>57</v>
      </c>
      <c r="H7" s="65" t="s">
        <v>62</v>
      </c>
      <c r="I7" s="65" t="s">
        <v>59</v>
      </c>
      <c r="J7" s="65" t="s">
        <v>63</v>
      </c>
      <c r="K7" s="65">
        <v>0.2</v>
      </c>
      <c r="L7" s="65" t="s">
        <v>64</v>
      </c>
      <c r="M7" s="66">
        <v>2021</v>
      </c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</row>
    <row r="8" spans="1:28" s="70" customFormat="1" ht="30" x14ac:dyDescent="0.25">
      <c r="A8" s="63">
        <f t="shared" ref="A8:A71" si="0">A7+1</f>
        <v>3</v>
      </c>
      <c r="B8" s="64" t="s">
        <v>53</v>
      </c>
      <c r="C8" s="64"/>
      <c r="D8" s="64" t="s">
        <v>54</v>
      </c>
      <c r="E8" s="65" t="s">
        <v>55</v>
      </c>
      <c r="F8" s="65" t="s">
        <v>56</v>
      </c>
      <c r="G8" s="65" t="s">
        <v>57</v>
      </c>
      <c r="H8" s="65" t="s">
        <v>65</v>
      </c>
      <c r="I8" s="65" t="s">
        <v>59</v>
      </c>
      <c r="J8" s="65" t="s">
        <v>66</v>
      </c>
      <c r="K8" s="65">
        <v>0.2</v>
      </c>
      <c r="L8" s="65" t="s">
        <v>67</v>
      </c>
      <c r="M8" s="66">
        <v>2021</v>
      </c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</row>
    <row r="9" spans="1:28" s="70" customFormat="1" ht="30" x14ac:dyDescent="0.25">
      <c r="A9" s="63">
        <f t="shared" si="0"/>
        <v>4</v>
      </c>
      <c r="B9" s="64" t="s">
        <v>53</v>
      </c>
      <c r="C9" s="64"/>
      <c r="D9" s="64" t="s">
        <v>54</v>
      </c>
      <c r="E9" s="65" t="s">
        <v>55</v>
      </c>
      <c r="F9" s="65" t="s">
        <v>56</v>
      </c>
      <c r="G9" s="65" t="s">
        <v>57</v>
      </c>
      <c r="H9" s="65" t="s">
        <v>68</v>
      </c>
      <c r="I9" s="65" t="s">
        <v>59</v>
      </c>
      <c r="J9" s="65" t="s">
        <v>69</v>
      </c>
      <c r="K9" s="65">
        <v>0.2</v>
      </c>
      <c r="L9" s="65" t="s">
        <v>70</v>
      </c>
      <c r="M9" s="66">
        <v>2021</v>
      </c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</row>
    <row r="10" spans="1:28" s="70" customFormat="1" ht="30" x14ac:dyDescent="0.25">
      <c r="A10" s="63">
        <f t="shared" si="0"/>
        <v>5</v>
      </c>
      <c r="B10" s="64" t="s">
        <v>53</v>
      </c>
      <c r="C10" s="64"/>
      <c r="D10" s="64" t="s">
        <v>54</v>
      </c>
      <c r="E10" s="65" t="s">
        <v>55</v>
      </c>
      <c r="F10" s="65" t="s">
        <v>56</v>
      </c>
      <c r="G10" s="65" t="s">
        <v>57</v>
      </c>
      <c r="H10" s="65" t="s">
        <v>71</v>
      </c>
      <c r="I10" s="65" t="s">
        <v>59</v>
      </c>
      <c r="J10" s="65" t="s">
        <v>72</v>
      </c>
      <c r="K10" s="65">
        <v>0.2</v>
      </c>
      <c r="L10" s="65" t="s">
        <v>73</v>
      </c>
      <c r="M10" s="66">
        <v>2021</v>
      </c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</row>
    <row r="11" spans="1:28" s="72" customFormat="1" ht="30" x14ac:dyDescent="0.25">
      <c r="A11" s="63">
        <f t="shared" si="0"/>
        <v>6</v>
      </c>
      <c r="B11" s="64" t="s">
        <v>53</v>
      </c>
      <c r="C11" s="64"/>
      <c r="D11" s="64" t="s">
        <v>54</v>
      </c>
      <c r="E11" s="65" t="s">
        <v>55</v>
      </c>
      <c r="F11" s="65" t="s">
        <v>56</v>
      </c>
      <c r="G11" s="65" t="s">
        <v>57</v>
      </c>
      <c r="H11" s="65" t="s">
        <v>74</v>
      </c>
      <c r="I11" s="65" t="s">
        <v>59</v>
      </c>
      <c r="J11" s="65" t="s">
        <v>69</v>
      </c>
      <c r="K11" s="65">
        <v>0.2</v>
      </c>
      <c r="L11" s="65" t="s">
        <v>75</v>
      </c>
      <c r="M11" s="66">
        <v>2021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</row>
    <row r="12" spans="1:28" s="70" customFormat="1" ht="30" x14ac:dyDescent="0.25">
      <c r="A12" s="63">
        <f t="shared" si="0"/>
        <v>7</v>
      </c>
      <c r="B12" s="64" t="s">
        <v>53</v>
      </c>
      <c r="C12" s="64"/>
      <c r="D12" s="64" t="s">
        <v>54</v>
      </c>
      <c r="E12" s="65" t="s">
        <v>55</v>
      </c>
      <c r="F12" s="65" t="s">
        <v>56</v>
      </c>
      <c r="G12" s="65" t="s">
        <v>57</v>
      </c>
      <c r="H12" s="65" t="s">
        <v>76</v>
      </c>
      <c r="I12" s="65" t="s">
        <v>59</v>
      </c>
      <c r="J12" s="65" t="s">
        <v>77</v>
      </c>
      <c r="K12" s="65">
        <v>0.2</v>
      </c>
      <c r="L12" s="65" t="s">
        <v>78</v>
      </c>
      <c r="M12" s="66">
        <v>2021</v>
      </c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</row>
    <row r="13" spans="1:28" s="70" customFormat="1" ht="30" x14ac:dyDescent="0.25">
      <c r="A13" s="63">
        <f t="shared" si="0"/>
        <v>8</v>
      </c>
      <c r="B13" s="64" t="s">
        <v>53</v>
      </c>
      <c r="C13" s="64"/>
      <c r="D13" s="64" t="s">
        <v>54</v>
      </c>
      <c r="E13" s="65" t="s">
        <v>55</v>
      </c>
      <c r="F13" s="65" t="s">
        <v>56</v>
      </c>
      <c r="G13" s="65" t="s">
        <v>57</v>
      </c>
      <c r="H13" s="65" t="s">
        <v>79</v>
      </c>
      <c r="I13" s="65" t="s">
        <v>59</v>
      </c>
      <c r="J13" s="65" t="s">
        <v>80</v>
      </c>
      <c r="K13" s="65">
        <v>0.2</v>
      </c>
      <c r="L13" s="65" t="s">
        <v>81</v>
      </c>
      <c r="M13" s="66">
        <v>2021</v>
      </c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</row>
    <row r="14" spans="1:28" s="70" customFormat="1" ht="30" x14ac:dyDescent="0.25">
      <c r="A14" s="63">
        <f t="shared" si="0"/>
        <v>9</v>
      </c>
      <c r="B14" s="64" t="s">
        <v>53</v>
      </c>
      <c r="C14" s="64"/>
      <c r="D14" s="64" t="s">
        <v>54</v>
      </c>
      <c r="E14" s="65" t="s">
        <v>55</v>
      </c>
      <c r="F14" s="65" t="s">
        <v>56</v>
      </c>
      <c r="G14" s="65" t="s">
        <v>57</v>
      </c>
      <c r="H14" s="65" t="s">
        <v>82</v>
      </c>
      <c r="I14" s="65" t="s">
        <v>59</v>
      </c>
      <c r="J14" s="65" t="s">
        <v>83</v>
      </c>
      <c r="K14" s="65">
        <v>0.2</v>
      </c>
      <c r="L14" s="65" t="s">
        <v>84</v>
      </c>
      <c r="M14" s="66">
        <v>2021</v>
      </c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</row>
    <row r="15" spans="1:28" s="70" customFormat="1" ht="30" x14ac:dyDescent="0.25">
      <c r="A15" s="63">
        <f t="shared" si="0"/>
        <v>10</v>
      </c>
      <c r="B15" s="64" t="s">
        <v>53</v>
      </c>
      <c r="C15" s="64"/>
      <c r="D15" s="64" t="s">
        <v>54</v>
      </c>
      <c r="E15" s="65" t="s">
        <v>55</v>
      </c>
      <c r="F15" s="65" t="s">
        <v>56</v>
      </c>
      <c r="G15" s="65" t="s">
        <v>57</v>
      </c>
      <c r="H15" s="65" t="s">
        <v>85</v>
      </c>
      <c r="I15" s="65" t="s">
        <v>59</v>
      </c>
      <c r="J15" s="65" t="s">
        <v>77</v>
      </c>
      <c r="K15" s="65">
        <v>0.2</v>
      </c>
      <c r="L15" s="65" t="s">
        <v>86</v>
      </c>
      <c r="M15" s="66">
        <v>2021</v>
      </c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</row>
    <row r="16" spans="1:28" s="70" customFormat="1" ht="30" x14ac:dyDescent="0.25">
      <c r="A16" s="63">
        <f t="shared" si="0"/>
        <v>11</v>
      </c>
      <c r="B16" s="64" t="s">
        <v>53</v>
      </c>
      <c r="C16" s="64"/>
      <c r="D16" s="64" t="s">
        <v>54</v>
      </c>
      <c r="E16" s="65" t="s">
        <v>55</v>
      </c>
      <c r="F16" s="65" t="s">
        <v>56</v>
      </c>
      <c r="G16" s="65" t="s">
        <v>57</v>
      </c>
      <c r="H16" s="65" t="s">
        <v>87</v>
      </c>
      <c r="I16" s="65" t="s">
        <v>59</v>
      </c>
      <c r="J16" s="65" t="s">
        <v>77</v>
      </c>
      <c r="K16" s="65">
        <v>0.2</v>
      </c>
      <c r="L16" s="65" t="s">
        <v>88</v>
      </c>
      <c r="M16" s="66">
        <v>2021</v>
      </c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</row>
    <row r="17" spans="1:28" s="70" customFormat="1" ht="30" x14ac:dyDescent="0.25">
      <c r="A17" s="63">
        <f t="shared" si="0"/>
        <v>12</v>
      </c>
      <c r="B17" s="64" t="s">
        <v>53</v>
      </c>
      <c r="C17" s="64"/>
      <c r="D17" s="64" t="s">
        <v>54</v>
      </c>
      <c r="E17" s="65" t="s">
        <v>55</v>
      </c>
      <c r="F17" s="65" t="s">
        <v>56</v>
      </c>
      <c r="G17" s="65" t="s">
        <v>57</v>
      </c>
      <c r="H17" s="65" t="s">
        <v>87</v>
      </c>
      <c r="I17" s="65" t="s">
        <v>89</v>
      </c>
      <c r="J17" s="65" t="s">
        <v>90</v>
      </c>
      <c r="K17" s="65">
        <v>0.4</v>
      </c>
      <c r="L17" s="65" t="s">
        <v>91</v>
      </c>
      <c r="M17" s="66">
        <v>2021</v>
      </c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</row>
    <row r="18" spans="1:28" s="70" customFormat="1" ht="30" x14ac:dyDescent="0.25">
      <c r="A18" s="63">
        <f t="shared" si="0"/>
        <v>13</v>
      </c>
      <c r="B18" s="64" t="s">
        <v>53</v>
      </c>
      <c r="C18" s="64"/>
      <c r="D18" s="64" t="s">
        <v>54</v>
      </c>
      <c r="E18" s="65" t="s">
        <v>55</v>
      </c>
      <c r="F18" s="65" t="s">
        <v>56</v>
      </c>
      <c r="G18" s="65" t="s">
        <v>57</v>
      </c>
      <c r="H18" s="65" t="s">
        <v>92</v>
      </c>
      <c r="I18" s="65" t="s">
        <v>59</v>
      </c>
      <c r="J18" s="65" t="s">
        <v>93</v>
      </c>
      <c r="K18" s="65">
        <v>0.2</v>
      </c>
      <c r="L18" s="65" t="s">
        <v>94</v>
      </c>
      <c r="M18" s="66">
        <v>2021</v>
      </c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</row>
    <row r="19" spans="1:28" s="70" customFormat="1" ht="30" x14ac:dyDescent="0.25">
      <c r="A19" s="63">
        <f t="shared" si="0"/>
        <v>14</v>
      </c>
      <c r="B19" s="64" t="s">
        <v>53</v>
      </c>
      <c r="C19" s="64"/>
      <c r="D19" s="64" t="s">
        <v>54</v>
      </c>
      <c r="E19" s="65" t="s">
        <v>55</v>
      </c>
      <c r="F19" s="65" t="s">
        <v>56</v>
      </c>
      <c r="G19" s="65" t="s">
        <v>57</v>
      </c>
      <c r="H19" s="65" t="s">
        <v>95</v>
      </c>
      <c r="I19" s="65" t="s">
        <v>59</v>
      </c>
      <c r="J19" s="65" t="s">
        <v>96</v>
      </c>
      <c r="K19" s="65">
        <v>0.2</v>
      </c>
      <c r="L19" s="65" t="s">
        <v>97</v>
      </c>
      <c r="M19" s="66">
        <v>2021</v>
      </c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</row>
    <row r="20" spans="1:28" s="70" customFormat="1" ht="30" x14ac:dyDescent="0.25">
      <c r="A20" s="63">
        <f t="shared" si="0"/>
        <v>15</v>
      </c>
      <c r="B20" s="64" t="s">
        <v>53</v>
      </c>
      <c r="C20" s="64"/>
      <c r="D20" s="64" t="s">
        <v>54</v>
      </c>
      <c r="E20" s="65" t="s">
        <v>55</v>
      </c>
      <c r="F20" s="65" t="s">
        <v>56</v>
      </c>
      <c r="G20" s="65" t="s">
        <v>57</v>
      </c>
      <c r="H20" s="65" t="s">
        <v>98</v>
      </c>
      <c r="I20" s="65" t="s">
        <v>59</v>
      </c>
      <c r="J20" s="65" t="s">
        <v>99</v>
      </c>
      <c r="K20" s="65">
        <v>0.2</v>
      </c>
      <c r="L20" s="65" t="s">
        <v>100</v>
      </c>
      <c r="M20" s="66">
        <v>2021</v>
      </c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</row>
    <row r="21" spans="1:28" s="70" customFormat="1" ht="30" x14ac:dyDescent="0.25">
      <c r="A21" s="63">
        <f t="shared" si="0"/>
        <v>16</v>
      </c>
      <c r="B21" s="64" t="s">
        <v>53</v>
      </c>
      <c r="C21" s="64"/>
      <c r="D21" s="64" t="s">
        <v>54</v>
      </c>
      <c r="E21" s="65" t="s">
        <v>55</v>
      </c>
      <c r="F21" s="65" t="s">
        <v>56</v>
      </c>
      <c r="G21" s="65" t="s">
        <v>57</v>
      </c>
      <c r="H21" s="65" t="s">
        <v>101</v>
      </c>
      <c r="I21" s="65" t="s">
        <v>59</v>
      </c>
      <c r="J21" s="65" t="s">
        <v>77</v>
      </c>
      <c r="K21" s="65">
        <v>0.2</v>
      </c>
      <c r="L21" s="65" t="s">
        <v>102</v>
      </c>
      <c r="M21" s="66">
        <v>2021</v>
      </c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</row>
    <row r="22" spans="1:28" s="70" customFormat="1" ht="30" x14ac:dyDescent="0.25">
      <c r="A22" s="63">
        <f t="shared" si="0"/>
        <v>17</v>
      </c>
      <c r="B22" s="64" t="s">
        <v>53</v>
      </c>
      <c r="C22" s="64"/>
      <c r="D22" s="64" t="s">
        <v>54</v>
      </c>
      <c r="E22" s="65" t="s">
        <v>55</v>
      </c>
      <c r="F22" s="65" t="s">
        <v>56</v>
      </c>
      <c r="G22" s="65" t="s">
        <v>57</v>
      </c>
      <c r="H22" s="65" t="s">
        <v>103</v>
      </c>
      <c r="I22" s="65" t="s">
        <v>59</v>
      </c>
      <c r="J22" s="65" t="s">
        <v>93</v>
      </c>
      <c r="K22" s="65">
        <v>0.2</v>
      </c>
      <c r="L22" s="65" t="s">
        <v>104</v>
      </c>
      <c r="M22" s="66">
        <v>2021</v>
      </c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</row>
    <row r="23" spans="1:28" s="70" customFormat="1" ht="30" x14ac:dyDescent="0.25">
      <c r="A23" s="63">
        <f t="shared" si="0"/>
        <v>18</v>
      </c>
      <c r="B23" s="64" t="s">
        <v>53</v>
      </c>
      <c r="C23" s="64"/>
      <c r="D23" s="64" t="s">
        <v>54</v>
      </c>
      <c r="E23" s="65" t="s">
        <v>55</v>
      </c>
      <c r="F23" s="65" t="s">
        <v>56</v>
      </c>
      <c r="G23" s="65" t="s">
        <v>57</v>
      </c>
      <c r="H23" s="65" t="s">
        <v>105</v>
      </c>
      <c r="I23" s="65" t="s">
        <v>59</v>
      </c>
      <c r="J23" s="65" t="s">
        <v>106</v>
      </c>
      <c r="K23" s="65">
        <v>0.2</v>
      </c>
      <c r="L23" s="65" t="s">
        <v>107</v>
      </c>
      <c r="M23" s="66">
        <v>2021</v>
      </c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</row>
    <row r="24" spans="1:28" s="70" customFormat="1" ht="30" x14ac:dyDescent="0.25">
      <c r="A24" s="63">
        <f t="shared" si="0"/>
        <v>19</v>
      </c>
      <c r="B24" s="64" t="s">
        <v>53</v>
      </c>
      <c r="C24" s="64"/>
      <c r="D24" s="64" t="s">
        <v>54</v>
      </c>
      <c r="E24" s="65" t="s">
        <v>55</v>
      </c>
      <c r="F24" s="65" t="s">
        <v>56</v>
      </c>
      <c r="G24" s="65" t="s">
        <v>57</v>
      </c>
      <c r="H24" s="65" t="s">
        <v>108</v>
      </c>
      <c r="I24" s="65" t="s">
        <v>59</v>
      </c>
      <c r="J24" s="65" t="s">
        <v>72</v>
      </c>
      <c r="K24" s="65">
        <v>0.2</v>
      </c>
      <c r="L24" s="65" t="s">
        <v>109</v>
      </c>
      <c r="M24" s="66">
        <v>2021</v>
      </c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</row>
    <row r="25" spans="1:28" s="70" customFormat="1" ht="30" x14ac:dyDescent="0.25">
      <c r="A25" s="63">
        <f t="shared" si="0"/>
        <v>20</v>
      </c>
      <c r="B25" s="64" t="s">
        <v>53</v>
      </c>
      <c r="C25" s="64"/>
      <c r="D25" s="64" t="s">
        <v>54</v>
      </c>
      <c r="E25" s="65" t="s">
        <v>55</v>
      </c>
      <c r="F25" s="65" t="s">
        <v>56</v>
      </c>
      <c r="G25" s="65" t="s">
        <v>57</v>
      </c>
      <c r="H25" s="65" t="s">
        <v>110</v>
      </c>
      <c r="I25" s="65" t="s">
        <v>59</v>
      </c>
      <c r="J25" s="65" t="s">
        <v>83</v>
      </c>
      <c r="K25" s="65">
        <v>0.2</v>
      </c>
      <c r="L25" s="65" t="s">
        <v>111</v>
      </c>
      <c r="M25" s="66">
        <v>2021</v>
      </c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</row>
    <row r="26" spans="1:28" s="70" customFormat="1" ht="30" x14ac:dyDescent="0.25">
      <c r="A26" s="63">
        <f t="shared" si="0"/>
        <v>21</v>
      </c>
      <c r="B26" s="64" t="s">
        <v>53</v>
      </c>
      <c r="C26" s="64"/>
      <c r="D26" s="64" t="s">
        <v>54</v>
      </c>
      <c r="E26" s="65" t="s">
        <v>55</v>
      </c>
      <c r="F26" s="65" t="s">
        <v>56</v>
      </c>
      <c r="G26" s="65" t="s">
        <v>57</v>
      </c>
      <c r="H26" s="65" t="s">
        <v>112</v>
      </c>
      <c r="I26" s="65" t="s">
        <v>59</v>
      </c>
      <c r="J26" s="65" t="s">
        <v>60</v>
      </c>
      <c r="K26" s="65">
        <v>0.2</v>
      </c>
      <c r="L26" s="65" t="s">
        <v>113</v>
      </c>
      <c r="M26" s="66">
        <v>2021</v>
      </c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</row>
    <row r="27" spans="1:28" s="70" customFormat="1" ht="30" x14ac:dyDescent="0.25">
      <c r="A27" s="63">
        <f t="shared" si="0"/>
        <v>22</v>
      </c>
      <c r="B27" s="64" t="s">
        <v>53</v>
      </c>
      <c r="C27" s="64"/>
      <c r="D27" s="64" t="s">
        <v>54</v>
      </c>
      <c r="E27" s="65" t="s">
        <v>55</v>
      </c>
      <c r="F27" s="65" t="s">
        <v>56</v>
      </c>
      <c r="G27" s="65" t="s">
        <v>57</v>
      </c>
      <c r="H27" s="65" t="s">
        <v>114</v>
      </c>
      <c r="I27" s="65" t="s">
        <v>59</v>
      </c>
      <c r="J27" s="65" t="s">
        <v>77</v>
      </c>
      <c r="K27" s="65">
        <v>0.2</v>
      </c>
      <c r="L27" s="65" t="s">
        <v>115</v>
      </c>
      <c r="M27" s="66">
        <v>2021</v>
      </c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</row>
    <row r="28" spans="1:28" s="70" customFormat="1" ht="30" x14ac:dyDescent="0.25">
      <c r="A28" s="63">
        <f t="shared" si="0"/>
        <v>23</v>
      </c>
      <c r="B28" s="64" t="s">
        <v>53</v>
      </c>
      <c r="C28" s="64"/>
      <c r="D28" s="64" t="s">
        <v>54</v>
      </c>
      <c r="E28" s="65" t="s">
        <v>55</v>
      </c>
      <c r="F28" s="65" t="s">
        <v>56</v>
      </c>
      <c r="G28" s="65" t="s">
        <v>57</v>
      </c>
      <c r="H28" s="65" t="s">
        <v>116</v>
      </c>
      <c r="I28" s="65" t="s">
        <v>59</v>
      </c>
      <c r="J28" s="65" t="s">
        <v>66</v>
      </c>
      <c r="K28" s="65">
        <v>0.2</v>
      </c>
      <c r="L28" s="65" t="s">
        <v>117</v>
      </c>
      <c r="M28" s="66">
        <v>2021</v>
      </c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</row>
    <row r="29" spans="1:28" s="70" customFormat="1" ht="30" x14ac:dyDescent="0.25">
      <c r="A29" s="63">
        <f t="shared" si="0"/>
        <v>24</v>
      </c>
      <c r="B29" s="64" t="s">
        <v>53</v>
      </c>
      <c r="C29" s="64"/>
      <c r="D29" s="64" t="s">
        <v>54</v>
      </c>
      <c r="E29" s="65" t="s">
        <v>55</v>
      </c>
      <c r="F29" s="65" t="s">
        <v>56</v>
      </c>
      <c r="G29" s="65" t="s">
        <v>57</v>
      </c>
      <c r="H29" s="65" t="s">
        <v>118</v>
      </c>
      <c r="I29" s="65" t="s">
        <v>59</v>
      </c>
      <c r="J29" s="65" t="s">
        <v>83</v>
      </c>
      <c r="K29" s="65">
        <v>0.2</v>
      </c>
      <c r="L29" s="65" t="s">
        <v>119</v>
      </c>
      <c r="M29" s="66">
        <v>2021</v>
      </c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</row>
    <row r="30" spans="1:28" s="70" customFormat="1" ht="30" x14ac:dyDescent="0.25">
      <c r="A30" s="63">
        <f t="shared" si="0"/>
        <v>25</v>
      </c>
      <c r="B30" s="64" t="s">
        <v>53</v>
      </c>
      <c r="C30" s="64"/>
      <c r="D30" s="64" t="s">
        <v>54</v>
      </c>
      <c r="E30" s="65" t="s">
        <v>55</v>
      </c>
      <c r="F30" s="65" t="s">
        <v>56</v>
      </c>
      <c r="G30" s="65" t="s">
        <v>57</v>
      </c>
      <c r="H30" s="65" t="s">
        <v>120</v>
      </c>
      <c r="I30" s="65" t="s">
        <v>59</v>
      </c>
      <c r="J30" s="65" t="s">
        <v>121</v>
      </c>
      <c r="K30" s="65">
        <v>0.2</v>
      </c>
      <c r="L30" s="65" t="s">
        <v>122</v>
      </c>
      <c r="M30" s="66">
        <v>2021</v>
      </c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</row>
    <row r="31" spans="1:28" s="70" customFormat="1" ht="30" x14ac:dyDescent="0.25">
      <c r="A31" s="63">
        <f t="shared" si="0"/>
        <v>26</v>
      </c>
      <c r="B31" s="64" t="s">
        <v>53</v>
      </c>
      <c r="C31" s="64"/>
      <c r="D31" s="64" t="s">
        <v>54</v>
      </c>
      <c r="E31" s="65" t="s">
        <v>55</v>
      </c>
      <c r="F31" s="65" t="s">
        <v>56</v>
      </c>
      <c r="G31" s="65" t="s">
        <v>57</v>
      </c>
      <c r="H31" s="65" t="s">
        <v>123</v>
      </c>
      <c r="I31" s="65" t="s">
        <v>59</v>
      </c>
      <c r="J31" s="65" t="s">
        <v>121</v>
      </c>
      <c r="K31" s="65">
        <v>0.2</v>
      </c>
      <c r="L31" s="65" t="s">
        <v>124</v>
      </c>
      <c r="M31" s="66">
        <v>2021</v>
      </c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</row>
    <row r="32" spans="1:28" s="70" customFormat="1" ht="30" x14ac:dyDescent="0.25">
      <c r="A32" s="63">
        <f t="shared" si="0"/>
        <v>27</v>
      </c>
      <c r="B32" s="64" t="s">
        <v>53</v>
      </c>
      <c r="C32" s="64"/>
      <c r="D32" s="64" t="s">
        <v>54</v>
      </c>
      <c r="E32" s="65" t="s">
        <v>55</v>
      </c>
      <c r="F32" s="65" t="s">
        <v>56</v>
      </c>
      <c r="G32" s="65" t="s">
        <v>57</v>
      </c>
      <c r="H32" s="65" t="s">
        <v>125</v>
      </c>
      <c r="I32" s="65" t="s">
        <v>59</v>
      </c>
      <c r="J32" s="65" t="s">
        <v>69</v>
      </c>
      <c r="K32" s="65">
        <v>0.2</v>
      </c>
      <c r="L32" s="65" t="s">
        <v>126</v>
      </c>
      <c r="M32" s="66">
        <v>2021</v>
      </c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</row>
    <row r="33" spans="1:28" s="70" customFormat="1" ht="30" x14ac:dyDescent="0.25">
      <c r="A33" s="63">
        <f t="shared" si="0"/>
        <v>28</v>
      </c>
      <c r="B33" s="64" t="s">
        <v>53</v>
      </c>
      <c r="C33" s="64"/>
      <c r="D33" s="64" t="s">
        <v>54</v>
      </c>
      <c r="E33" s="65" t="s">
        <v>55</v>
      </c>
      <c r="F33" s="65" t="s">
        <v>56</v>
      </c>
      <c r="G33" s="65" t="s">
        <v>57</v>
      </c>
      <c r="H33" s="65" t="s">
        <v>127</v>
      </c>
      <c r="I33" s="65" t="s">
        <v>59</v>
      </c>
      <c r="J33" s="65" t="s">
        <v>60</v>
      </c>
      <c r="K33" s="65">
        <v>0.2</v>
      </c>
      <c r="L33" s="65" t="s">
        <v>128</v>
      </c>
      <c r="M33" s="66">
        <v>2021</v>
      </c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</row>
    <row r="34" spans="1:28" s="70" customFormat="1" ht="30" x14ac:dyDescent="0.25">
      <c r="A34" s="63">
        <f t="shared" si="0"/>
        <v>29</v>
      </c>
      <c r="B34" s="64" t="s">
        <v>53</v>
      </c>
      <c r="C34" s="64"/>
      <c r="D34" s="64" t="s">
        <v>54</v>
      </c>
      <c r="E34" s="65" t="s">
        <v>55</v>
      </c>
      <c r="F34" s="65" t="s">
        <v>56</v>
      </c>
      <c r="G34" s="65" t="s">
        <v>57</v>
      </c>
      <c r="H34" s="65" t="s">
        <v>129</v>
      </c>
      <c r="I34" s="65" t="s">
        <v>59</v>
      </c>
      <c r="J34" s="65" t="s">
        <v>130</v>
      </c>
      <c r="K34" s="65">
        <v>0.2</v>
      </c>
      <c r="L34" s="65" t="s">
        <v>131</v>
      </c>
      <c r="M34" s="66">
        <v>2021</v>
      </c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</row>
    <row r="35" spans="1:28" s="70" customFormat="1" ht="30" x14ac:dyDescent="0.25">
      <c r="A35" s="63">
        <f t="shared" si="0"/>
        <v>30</v>
      </c>
      <c r="B35" s="64" t="s">
        <v>53</v>
      </c>
      <c r="C35" s="64"/>
      <c r="D35" s="64" t="s">
        <v>54</v>
      </c>
      <c r="E35" s="65" t="s">
        <v>55</v>
      </c>
      <c r="F35" s="65" t="s">
        <v>56</v>
      </c>
      <c r="G35" s="65" t="s">
        <v>57</v>
      </c>
      <c r="H35" s="65" t="s">
        <v>132</v>
      </c>
      <c r="I35" s="65" t="s">
        <v>59</v>
      </c>
      <c r="J35" s="65" t="s">
        <v>69</v>
      </c>
      <c r="K35" s="65">
        <v>0.2</v>
      </c>
      <c r="L35" s="65" t="s">
        <v>133</v>
      </c>
      <c r="M35" s="66">
        <v>2021</v>
      </c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</row>
    <row r="36" spans="1:28" s="70" customFormat="1" ht="30" x14ac:dyDescent="0.25">
      <c r="A36" s="63">
        <f t="shared" si="0"/>
        <v>31</v>
      </c>
      <c r="B36" s="64" t="s">
        <v>53</v>
      </c>
      <c r="C36" s="64"/>
      <c r="D36" s="64" t="s">
        <v>54</v>
      </c>
      <c r="E36" s="65" t="s">
        <v>55</v>
      </c>
      <c r="F36" s="65" t="s">
        <v>56</v>
      </c>
      <c r="G36" s="65" t="s">
        <v>57</v>
      </c>
      <c r="H36" s="65" t="s">
        <v>134</v>
      </c>
      <c r="I36" s="65" t="s">
        <v>59</v>
      </c>
      <c r="J36" s="65" t="s">
        <v>135</v>
      </c>
      <c r="K36" s="65">
        <v>0.2</v>
      </c>
      <c r="L36" s="65" t="s">
        <v>136</v>
      </c>
      <c r="M36" s="66">
        <v>2021</v>
      </c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</row>
    <row r="37" spans="1:28" s="70" customFormat="1" ht="30" x14ac:dyDescent="0.25">
      <c r="A37" s="63">
        <f t="shared" si="0"/>
        <v>32</v>
      </c>
      <c r="B37" s="64" t="s">
        <v>53</v>
      </c>
      <c r="C37" s="64"/>
      <c r="D37" s="64" t="s">
        <v>54</v>
      </c>
      <c r="E37" s="65" t="s">
        <v>55</v>
      </c>
      <c r="F37" s="65" t="s">
        <v>56</v>
      </c>
      <c r="G37" s="65" t="s">
        <v>57</v>
      </c>
      <c r="H37" s="65" t="s">
        <v>137</v>
      </c>
      <c r="I37" s="65" t="s">
        <v>59</v>
      </c>
      <c r="J37" s="65" t="s">
        <v>138</v>
      </c>
      <c r="K37" s="65">
        <v>0.2</v>
      </c>
      <c r="L37" s="65" t="s">
        <v>139</v>
      </c>
      <c r="M37" s="66">
        <v>2021</v>
      </c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</row>
    <row r="38" spans="1:28" s="70" customFormat="1" ht="30" x14ac:dyDescent="0.25">
      <c r="A38" s="63">
        <f t="shared" si="0"/>
        <v>33</v>
      </c>
      <c r="B38" s="64" t="s">
        <v>53</v>
      </c>
      <c r="C38" s="64"/>
      <c r="D38" s="64" t="s">
        <v>54</v>
      </c>
      <c r="E38" s="65" t="s">
        <v>55</v>
      </c>
      <c r="F38" s="65" t="s">
        <v>56</v>
      </c>
      <c r="G38" s="65" t="s">
        <v>57</v>
      </c>
      <c r="H38" s="65" t="s">
        <v>140</v>
      </c>
      <c r="I38" s="65" t="s">
        <v>59</v>
      </c>
      <c r="J38" s="65" t="s">
        <v>60</v>
      </c>
      <c r="K38" s="65">
        <v>0.2</v>
      </c>
      <c r="L38" s="65" t="s">
        <v>141</v>
      </c>
      <c r="M38" s="66">
        <v>2021</v>
      </c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</row>
    <row r="39" spans="1:28" s="70" customFormat="1" ht="30" x14ac:dyDescent="0.25">
      <c r="A39" s="63">
        <f t="shared" si="0"/>
        <v>34</v>
      </c>
      <c r="B39" s="64" t="s">
        <v>53</v>
      </c>
      <c r="C39" s="64"/>
      <c r="D39" s="64" t="s">
        <v>54</v>
      </c>
      <c r="E39" s="65" t="s">
        <v>55</v>
      </c>
      <c r="F39" s="65" t="s">
        <v>56</v>
      </c>
      <c r="G39" s="65" t="s">
        <v>57</v>
      </c>
      <c r="H39" s="65" t="s">
        <v>142</v>
      </c>
      <c r="I39" s="65" t="s">
        <v>59</v>
      </c>
      <c r="J39" s="65" t="s">
        <v>77</v>
      </c>
      <c r="K39" s="65">
        <v>0.2</v>
      </c>
      <c r="L39" s="65" t="s">
        <v>143</v>
      </c>
      <c r="M39" s="66">
        <v>2021</v>
      </c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</row>
    <row r="40" spans="1:28" s="70" customFormat="1" ht="30" x14ac:dyDescent="0.25">
      <c r="A40" s="63">
        <f t="shared" si="0"/>
        <v>35</v>
      </c>
      <c r="B40" s="64" t="s">
        <v>53</v>
      </c>
      <c r="C40" s="64"/>
      <c r="D40" s="64" t="s">
        <v>54</v>
      </c>
      <c r="E40" s="65" t="s">
        <v>55</v>
      </c>
      <c r="F40" s="65" t="s">
        <v>56</v>
      </c>
      <c r="G40" s="65" t="s">
        <v>57</v>
      </c>
      <c r="H40" s="65" t="s">
        <v>144</v>
      </c>
      <c r="I40" s="65" t="s">
        <v>59</v>
      </c>
      <c r="J40" s="65" t="s">
        <v>60</v>
      </c>
      <c r="K40" s="65">
        <v>0.2</v>
      </c>
      <c r="L40" s="65" t="s">
        <v>145</v>
      </c>
      <c r="M40" s="66">
        <v>2021</v>
      </c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</row>
    <row r="41" spans="1:28" s="70" customFormat="1" ht="30" x14ac:dyDescent="0.25">
      <c r="A41" s="63">
        <f t="shared" si="0"/>
        <v>36</v>
      </c>
      <c r="B41" s="64" t="s">
        <v>53</v>
      </c>
      <c r="C41" s="64"/>
      <c r="D41" s="64" t="s">
        <v>54</v>
      </c>
      <c r="E41" s="65" t="s">
        <v>55</v>
      </c>
      <c r="F41" s="65" t="s">
        <v>56</v>
      </c>
      <c r="G41" s="65" t="s">
        <v>57</v>
      </c>
      <c r="H41" s="65" t="s">
        <v>146</v>
      </c>
      <c r="I41" s="65" t="s">
        <v>59</v>
      </c>
      <c r="J41" s="65" t="s">
        <v>60</v>
      </c>
      <c r="K41" s="65">
        <v>0.2</v>
      </c>
      <c r="L41" s="65" t="s">
        <v>147</v>
      </c>
      <c r="M41" s="66">
        <v>2021</v>
      </c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</row>
    <row r="42" spans="1:28" s="70" customFormat="1" ht="30" x14ac:dyDescent="0.25">
      <c r="A42" s="63">
        <f t="shared" si="0"/>
        <v>37</v>
      </c>
      <c r="B42" s="64" t="s">
        <v>53</v>
      </c>
      <c r="C42" s="64"/>
      <c r="D42" s="64" t="s">
        <v>54</v>
      </c>
      <c r="E42" s="65" t="s">
        <v>55</v>
      </c>
      <c r="F42" s="65" t="s">
        <v>56</v>
      </c>
      <c r="G42" s="65" t="s">
        <v>57</v>
      </c>
      <c r="H42" s="65" t="s">
        <v>148</v>
      </c>
      <c r="I42" s="65" t="s">
        <v>59</v>
      </c>
      <c r="J42" s="65" t="s">
        <v>149</v>
      </c>
      <c r="K42" s="65">
        <v>0.2</v>
      </c>
      <c r="L42" s="65" t="s">
        <v>150</v>
      </c>
      <c r="M42" s="66">
        <v>2021</v>
      </c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</row>
    <row r="43" spans="1:28" s="70" customFormat="1" ht="30" x14ac:dyDescent="0.25">
      <c r="A43" s="63">
        <f t="shared" si="0"/>
        <v>38</v>
      </c>
      <c r="B43" s="64" t="s">
        <v>53</v>
      </c>
      <c r="C43" s="64"/>
      <c r="D43" s="64" t="s">
        <v>54</v>
      </c>
      <c r="E43" s="65" t="s">
        <v>55</v>
      </c>
      <c r="F43" s="65" t="s">
        <v>56</v>
      </c>
      <c r="G43" s="65" t="s">
        <v>57</v>
      </c>
      <c r="H43" s="65" t="s">
        <v>151</v>
      </c>
      <c r="I43" s="65" t="s">
        <v>59</v>
      </c>
      <c r="J43" s="65" t="s">
        <v>60</v>
      </c>
      <c r="K43" s="65">
        <v>0.2</v>
      </c>
      <c r="L43" s="65" t="s">
        <v>152</v>
      </c>
      <c r="M43" s="66">
        <v>2021</v>
      </c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</row>
    <row r="44" spans="1:28" s="70" customFormat="1" ht="30" x14ac:dyDescent="0.25">
      <c r="A44" s="63">
        <f t="shared" si="0"/>
        <v>39</v>
      </c>
      <c r="B44" s="64" t="s">
        <v>53</v>
      </c>
      <c r="C44" s="64"/>
      <c r="D44" s="64" t="s">
        <v>54</v>
      </c>
      <c r="E44" s="65" t="s">
        <v>55</v>
      </c>
      <c r="F44" s="65" t="s">
        <v>56</v>
      </c>
      <c r="G44" s="65" t="s">
        <v>57</v>
      </c>
      <c r="H44" s="65" t="s">
        <v>153</v>
      </c>
      <c r="I44" s="65" t="s">
        <v>59</v>
      </c>
      <c r="J44" s="65" t="s">
        <v>138</v>
      </c>
      <c r="K44" s="65">
        <v>0.2</v>
      </c>
      <c r="L44" s="65" t="s">
        <v>154</v>
      </c>
      <c r="M44" s="66">
        <v>2021</v>
      </c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</row>
    <row r="45" spans="1:28" s="70" customFormat="1" ht="30" x14ac:dyDescent="0.25">
      <c r="A45" s="63">
        <f t="shared" si="0"/>
        <v>40</v>
      </c>
      <c r="B45" s="64" t="s">
        <v>53</v>
      </c>
      <c r="C45" s="64"/>
      <c r="D45" s="64" t="s">
        <v>54</v>
      </c>
      <c r="E45" s="65" t="s">
        <v>55</v>
      </c>
      <c r="F45" s="65" t="s">
        <v>56</v>
      </c>
      <c r="G45" s="65" t="s">
        <v>57</v>
      </c>
      <c r="H45" s="65" t="s">
        <v>155</v>
      </c>
      <c r="I45" s="65" t="s">
        <v>59</v>
      </c>
      <c r="J45" s="65" t="s">
        <v>60</v>
      </c>
      <c r="K45" s="65">
        <v>0.2</v>
      </c>
      <c r="L45" s="65" t="s">
        <v>156</v>
      </c>
      <c r="M45" s="66">
        <v>2021</v>
      </c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</row>
    <row r="46" spans="1:28" s="70" customFormat="1" ht="30" x14ac:dyDescent="0.25">
      <c r="A46" s="63">
        <f t="shared" si="0"/>
        <v>41</v>
      </c>
      <c r="B46" s="64" t="s">
        <v>53</v>
      </c>
      <c r="C46" s="64"/>
      <c r="D46" s="64" t="s">
        <v>54</v>
      </c>
      <c r="E46" s="65" t="s">
        <v>55</v>
      </c>
      <c r="F46" s="65" t="s">
        <v>56</v>
      </c>
      <c r="G46" s="65" t="s">
        <v>57</v>
      </c>
      <c r="H46" s="65" t="s">
        <v>157</v>
      </c>
      <c r="I46" s="65" t="s">
        <v>59</v>
      </c>
      <c r="J46" s="65" t="s">
        <v>69</v>
      </c>
      <c r="K46" s="65">
        <v>0.2</v>
      </c>
      <c r="L46" s="65" t="s">
        <v>158</v>
      </c>
      <c r="M46" s="66">
        <v>2021</v>
      </c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</row>
    <row r="47" spans="1:28" s="70" customFormat="1" ht="30" x14ac:dyDescent="0.25">
      <c r="A47" s="63">
        <f t="shared" si="0"/>
        <v>42</v>
      </c>
      <c r="B47" s="64" t="s">
        <v>53</v>
      </c>
      <c r="C47" s="64"/>
      <c r="D47" s="64" t="s">
        <v>54</v>
      </c>
      <c r="E47" s="65" t="s">
        <v>55</v>
      </c>
      <c r="F47" s="65" t="s">
        <v>56</v>
      </c>
      <c r="G47" s="65" t="s">
        <v>57</v>
      </c>
      <c r="H47" s="65" t="s">
        <v>159</v>
      </c>
      <c r="I47" s="65" t="s">
        <v>59</v>
      </c>
      <c r="J47" s="65" t="s">
        <v>121</v>
      </c>
      <c r="K47" s="65">
        <v>0.2</v>
      </c>
      <c r="L47" s="65" t="s">
        <v>160</v>
      </c>
      <c r="M47" s="66">
        <v>2021</v>
      </c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</row>
    <row r="48" spans="1:28" s="70" customFormat="1" ht="30" x14ac:dyDescent="0.25">
      <c r="A48" s="63">
        <f t="shared" si="0"/>
        <v>43</v>
      </c>
      <c r="B48" s="64" t="s">
        <v>53</v>
      </c>
      <c r="C48" s="64"/>
      <c r="D48" s="64" t="s">
        <v>54</v>
      </c>
      <c r="E48" s="65" t="s">
        <v>55</v>
      </c>
      <c r="F48" s="65" t="s">
        <v>56</v>
      </c>
      <c r="G48" s="65" t="s">
        <v>57</v>
      </c>
      <c r="H48" s="65" t="s">
        <v>161</v>
      </c>
      <c r="I48" s="65" t="s">
        <v>59</v>
      </c>
      <c r="J48" s="65" t="s">
        <v>162</v>
      </c>
      <c r="K48" s="65">
        <v>0.2</v>
      </c>
      <c r="L48" s="65" t="s">
        <v>163</v>
      </c>
      <c r="M48" s="66">
        <v>2021</v>
      </c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</row>
    <row r="49" spans="1:28" s="70" customFormat="1" ht="30" x14ac:dyDescent="0.25">
      <c r="A49" s="63">
        <f t="shared" si="0"/>
        <v>44</v>
      </c>
      <c r="B49" s="64" t="s">
        <v>53</v>
      </c>
      <c r="C49" s="64"/>
      <c r="D49" s="64" t="s">
        <v>54</v>
      </c>
      <c r="E49" s="65" t="s">
        <v>55</v>
      </c>
      <c r="F49" s="65" t="s">
        <v>56</v>
      </c>
      <c r="G49" s="65" t="s">
        <v>57</v>
      </c>
      <c r="H49" s="65" t="s">
        <v>164</v>
      </c>
      <c r="I49" s="65" t="s">
        <v>59</v>
      </c>
      <c r="J49" s="65" t="s">
        <v>66</v>
      </c>
      <c r="K49" s="65">
        <v>0.2</v>
      </c>
      <c r="L49" s="65" t="s">
        <v>165</v>
      </c>
      <c r="M49" s="66">
        <v>2021</v>
      </c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</row>
    <row r="50" spans="1:28" s="70" customFormat="1" ht="30" x14ac:dyDescent="0.25">
      <c r="A50" s="63">
        <f t="shared" si="0"/>
        <v>45</v>
      </c>
      <c r="B50" s="64" t="s">
        <v>53</v>
      </c>
      <c r="C50" s="64"/>
      <c r="D50" s="64" t="s">
        <v>54</v>
      </c>
      <c r="E50" s="65" t="s">
        <v>55</v>
      </c>
      <c r="F50" s="65" t="s">
        <v>56</v>
      </c>
      <c r="G50" s="65" t="s">
        <v>57</v>
      </c>
      <c r="H50" s="65" t="s">
        <v>166</v>
      </c>
      <c r="I50" s="65" t="s">
        <v>59</v>
      </c>
      <c r="J50" s="65" t="s">
        <v>130</v>
      </c>
      <c r="K50" s="65">
        <v>0.2</v>
      </c>
      <c r="L50" s="65" t="s">
        <v>167</v>
      </c>
      <c r="M50" s="66">
        <v>2021</v>
      </c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</row>
    <row r="51" spans="1:28" s="70" customFormat="1" ht="30" x14ac:dyDescent="0.25">
      <c r="A51" s="63">
        <f t="shared" si="0"/>
        <v>46</v>
      </c>
      <c r="B51" s="64" t="s">
        <v>53</v>
      </c>
      <c r="C51" s="64"/>
      <c r="D51" s="64" t="s">
        <v>54</v>
      </c>
      <c r="E51" s="65" t="s">
        <v>55</v>
      </c>
      <c r="F51" s="65" t="s">
        <v>56</v>
      </c>
      <c r="G51" s="65" t="s">
        <v>57</v>
      </c>
      <c r="H51" s="65" t="s">
        <v>168</v>
      </c>
      <c r="I51" s="65" t="s">
        <v>59</v>
      </c>
      <c r="J51" s="65" t="s">
        <v>169</v>
      </c>
      <c r="K51" s="65">
        <v>0.2</v>
      </c>
      <c r="L51" s="65" t="s">
        <v>170</v>
      </c>
      <c r="M51" s="66">
        <v>2021</v>
      </c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</row>
    <row r="52" spans="1:28" s="70" customFormat="1" ht="30" x14ac:dyDescent="0.25">
      <c r="A52" s="63">
        <f t="shared" si="0"/>
        <v>47</v>
      </c>
      <c r="B52" s="64" t="s">
        <v>53</v>
      </c>
      <c r="C52" s="64"/>
      <c r="D52" s="64" t="s">
        <v>54</v>
      </c>
      <c r="E52" s="65" t="s">
        <v>55</v>
      </c>
      <c r="F52" s="65" t="s">
        <v>56</v>
      </c>
      <c r="G52" s="65" t="s">
        <v>57</v>
      </c>
      <c r="H52" s="65" t="s">
        <v>171</v>
      </c>
      <c r="I52" s="65" t="s">
        <v>59</v>
      </c>
      <c r="J52" s="65" t="s">
        <v>69</v>
      </c>
      <c r="K52" s="65">
        <v>0.2</v>
      </c>
      <c r="L52" s="65" t="s">
        <v>172</v>
      </c>
      <c r="M52" s="66">
        <v>2021</v>
      </c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</row>
    <row r="53" spans="1:28" s="70" customFormat="1" ht="30" x14ac:dyDescent="0.25">
      <c r="A53" s="63">
        <f t="shared" si="0"/>
        <v>48</v>
      </c>
      <c r="B53" s="64" t="s">
        <v>53</v>
      </c>
      <c r="C53" s="64"/>
      <c r="D53" s="64" t="s">
        <v>54</v>
      </c>
      <c r="E53" s="65" t="s">
        <v>55</v>
      </c>
      <c r="F53" s="65" t="s">
        <v>56</v>
      </c>
      <c r="G53" s="65" t="s">
        <v>57</v>
      </c>
      <c r="H53" s="65" t="s">
        <v>173</v>
      </c>
      <c r="I53" s="65" t="s">
        <v>59</v>
      </c>
      <c r="J53" s="65" t="s">
        <v>130</v>
      </c>
      <c r="K53" s="65">
        <v>0.2</v>
      </c>
      <c r="L53" s="65" t="s">
        <v>174</v>
      </c>
      <c r="M53" s="66">
        <v>2021</v>
      </c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</row>
    <row r="54" spans="1:28" s="70" customFormat="1" ht="30" x14ac:dyDescent="0.25">
      <c r="A54" s="63">
        <f t="shared" si="0"/>
        <v>49</v>
      </c>
      <c r="B54" s="64" t="s">
        <v>53</v>
      </c>
      <c r="C54" s="64"/>
      <c r="D54" s="64" t="s">
        <v>54</v>
      </c>
      <c r="E54" s="65" t="s">
        <v>55</v>
      </c>
      <c r="F54" s="65" t="s">
        <v>56</v>
      </c>
      <c r="G54" s="65" t="s">
        <v>57</v>
      </c>
      <c r="H54" s="65" t="s">
        <v>175</v>
      </c>
      <c r="I54" s="65" t="s">
        <v>59</v>
      </c>
      <c r="J54" s="65" t="s">
        <v>66</v>
      </c>
      <c r="K54" s="65">
        <v>0.2</v>
      </c>
      <c r="L54" s="65" t="s">
        <v>176</v>
      </c>
      <c r="M54" s="66">
        <v>2021</v>
      </c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</row>
    <row r="55" spans="1:28" s="70" customFormat="1" ht="30" x14ac:dyDescent="0.25">
      <c r="A55" s="63">
        <f t="shared" si="0"/>
        <v>50</v>
      </c>
      <c r="B55" s="64" t="s">
        <v>53</v>
      </c>
      <c r="C55" s="64"/>
      <c r="D55" s="64" t="s">
        <v>54</v>
      </c>
      <c r="E55" s="65" t="s">
        <v>55</v>
      </c>
      <c r="F55" s="65" t="s">
        <v>56</v>
      </c>
      <c r="G55" s="65" t="s">
        <v>57</v>
      </c>
      <c r="H55" s="65" t="s">
        <v>177</v>
      </c>
      <c r="I55" s="65" t="s">
        <v>59</v>
      </c>
      <c r="J55" s="65" t="s">
        <v>106</v>
      </c>
      <c r="K55" s="65">
        <v>0.2</v>
      </c>
      <c r="L55" s="65" t="s">
        <v>178</v>
      </c>
      <c r="M55" s="66">
        <v>2021</v>
      </c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</row>
    <row r="56" spans="1:28" s="70" customFormat="1" ht="30" x14ac:dyDescent="0.25">
      <c r="A56" s="63">
        <f t="shared" si="0"/>
        <v>51</v>
      </c>
      <c r="B56" s="64" t="s">
        <v>53</v>
      </c>
      <c r="C56" s="64"/>
      <c r="D56" s="64" t="s">
        <v>54</v>
      </c>
      <c r="E56" s="65" t="s">
        <v>55</v>
      </c>
      <c r="F56" s="65" t="s">
        <v>56</v>
      </c>
      <c r="G56" s="65" t="s">
        <v>57</v>
      </c>
      <c r="H56" s="65" t="s">
        <v>179</v>
      </c>
      <c r="I56" s="65" t="s">
        <v>59</v>
      </c>
      <c r="J56" s="65" t="s">
        <v>69</v>
      </c>
      <c r="K56" s="65">
        <v>0.2</v>
      </c>
      <c r="L56" s="65" t="s">
        <v>180</v>
      </c>
      <c r="M56" s="66">
        <v>2021</v>
      </c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</row>
    <row r="57" spans="1:28" s="70" customFormat="1" ht="30" x14ac:dyDescent="0.25">
      <c r="A57" s="63">
        <f t="shared" si="0"/>
        <v>52</v>
      </c>
      <c r="B57" s="64" t="s">
        <v>53</v>
      </c>
      <c r="C57" s="64"/>
      <c r="D57" s="64" t="s">
        <v>54</v>
      </c>
      <c r="E57" s="65" t="s">
        <v>55</v>
      </c>
      <c r="F57" s="65" t="s">
        <v>56</v>
      </c>
      <c r="G57" s="65" t="s">
        <v>57</v>
      </c>
      <c r="H57" s="65" t="s">
        <v>181</v>
      </c>
      <c r="I57" s="65" t="s">
        <v>59</v>
      </c>
      <c r="J57" s="65" t="s">
        <v>93</v>
      </c>
      <c r="K57" s="65">
        <v>0.2</v>
      </c>
      <c r="L57" s="65" t="s">
        <v>182</v>
      </c>
      <c r="M57" s="66">
        <v>2021</v>
      </c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</row>
    <row r="58" spans="1:28" s="70" customFormat="1" ht="30" x14ac:dyDescent="0.25">
      <c r="A58" s="63">
        <f t="shared" si="0"/>
        <v>53</v>
      </c>
      <c r="B58" s="64" t="s">
        <v>53</v>
      </c>
      <c r="C58" s="64"/>
      <c r="D58" s="64" t="s">
        <v>54</v>
      </c>
      <c r="E58" s="65" t="s">
        <v>55</v>
      </c>
      <c r="F58" s="65" t="s">
        <v>56</v>
      </c>
      <c r="G58" s="65" t="s">
        <v>57</v>
      </c>
      <c r="H58" s="65" t="s">
        <v>183</v>
      </c>
      <c r="I58" s="65" t="s">
        <v>59</v>
      </c>
      <c r="J58" s="65" t="s">
        <v>69</v>
      </c>
      <c r="K58" s="65">
        <v>0.2</v>
      </c>
      <c r="L58" s="65" t="s">
        <v>184</v>
      </c>
      <c r="M58" s="66">
        <v>2021</v>
      </c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</row>
    <row r="59" spans="1:28" s="70" customFormat="1" ht="30" x14ac:dyDescent="0.25">
      <c r="A59" s="63">
        <f t="shared" si="0"/>
        <v>54</v>
      </c>
      <c r="B59" s="64" t="s">
        <v>53</v>
      </c>
      <c r="C59" s="64"/>
      <c r="D59" s="64" t="s">
        <v>54</v>
      </c>
      <c r="E59" s="65" t="s">
        <v>55</v>
      </c>
      <c r="F59" s="65" t="s">
        <v>56</v>
      </c>
      <c r="G59" s="65" t="s">
        <v>57</v>
      </c>
      <c r="H59" s="65" t="s">
        <v>185</v>
      </c>
      <c r="I59" s="65" t="s">
        <v>59</v>
      </c>
      <c r="J59" s="65" t="s">
        <v>130</v>
      </c>
      <c r="K59" s="65">
        <v>0.2</v>
      </c>
      <c r="L59" s="65" t="s">
        <v>186</v>
      </c>
      <c r="M59" s="66">
        <v>2021</v>
      </c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</row>
    <row r="60" spans="1:28" s="70" customFormat="1" ht="30" x14ac:dyDescent="0.25">
      <c r="A60" s="63">
        <f t="shared" si="0"/>
        <v>55</v>
      </c>
      <c r="B60" s="64" t="s">
        <v>53</v>
      </c>
      <c r="C60" s="64"/>
      <c r="D60" s="64" t="s">
        <v>54</v>
      </c>
      <c r="E60" s="65" t="s">
        <v>55</v>
      </c>
      <c r="F60" s="65" t="s">
        <v>56</v>
      </c>
      <c r="G60" s="65" t="s">
        <v>57</v>
      </c>
      <c r="H60" s="65" t="s">
        <v>187</v>
      </c>
      <c r="I60" s="65" t="s">
        <v>59</v>
      </c>
      <c r="J60" s="65" t="s">
        <v>188</v>
      </c>
      <c r="K60" s="65">
        <v>0.2</v>
      </c>
      <c r="L60" s="65" t="s">
        <v>189</v>
      </c>
      <c r="M60" s="66">
        <v>2021</v>
      </c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</row>
    <row r="61" spans="1:28" s="70" customFormat="1" ht="30" x14ac:dyDescent="0.25">
      <c r="A61" s="63">
        <f t="shared" si="0"/>
        <v>56</v>
      </c>
      <c r="B61" s="64" t="s">
        <v>53</v>
      </c>
      <c r="C61" s="64"/>
      <c r="D61" s="64" t="s">
        <v>54</v>
      </c>
      <c r="E61" s="65" t="s">
        <v>55</v>
      </c>
      <c r="F61" s="65" t="s">
        <v>56</v>
      </c>
      <c r="G61" s="65" t="s">
        <v>57</v>
      </c>
      <c r="H61" s="65" t="s">
        <v>190</v>
      </c>
      <c r="I61" s="65" t="s">
        <v>59</v>
      </c>
      <c r="J61" s="65" t="s">
        <v>93</v>
      </c>
      <c r="K61" s="65">
        <v>0.2</v>
      </c>
      <c r="L61" s="65" t="s">
        <v>191</v>
      </c>
      <c r="M61" s="66">
        <v>2021</v>
      </c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</row>
    <row r="62" spans="1:28" s="70" customFormat="1" ht="30" x14ac:dyDescent="0.25">
      <c r="A62" s="63">
        <f t="shared" si="0"/>
        <v>57</v>
      </c>
      <c r="B62" s="64" t="s">
        <v>53</v>
      </c>
      <c r="C62" s="64"/>
      <c r="D62" s="64" t="s">
        <v>54</v>
      </c>
      <c r="E62" s="65" t="s">
        <v>55</v>
      </c>
      <c r="F62" s="65" t="s">
        <v>56</v>
      </c>
      <c r="G62" s="65" t="s">
        <v>57</v>
      </c>
      <c r="H62" s="65" t="s">
        <v>192</v>
      </c>
      <c r="I62" s="65" t="s">
        <v>59</v>
      </c>
      <c r="J62" s="65" t="s">
        <v>60</v>
      </c>
      <c r="K62" s="65">
        <v>0.2</v>
      </c>
      <c r="L62" s="65" t="s">
        <v>193</v>
      </c>
      <c r="M62" s="66">
        <v>2021</v>
      </c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</row>
    <row r="63" spans="1:28" s="70" customFormat="1" ht="30" x14ac:dyDescent="0.25">
      <c r="A63" s="63">
        <f t="shared" si="0"/>
        <v>58</v>
      </c>
      <c r="B63" s="64" t="s">
        <v>53</v>
      </c>
      <c r="C63" s="64"/>
      <c r="D63" s="64" t="s">
        <v>54</v>
      </c>
      <c r="E63" s="65" t="s">
        <v>55</v>
      </c>
      <c r="F63" s="65" t="s">
        <v>56</v>
      </c>
      <c r="G63" s="65" t="s">
        <v>57</v>
      </c>
      <c r="H63" s="65" t="s">
        <v>194</v>
      </c>
      <c r="I63" s="65" t="s">
        <v>59</v>
      </c>
      <c r="J63" s="65" t="s">
        <v>195</v>
      </c>
      <c r="K63" s="65">
        <v>0.2</v>
      </c>
      <c r="L63" s="65" t="s">
        <v>196</v>
      </c>
      <c r="M63" s="66">
        <v>2021</v>
      </c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</row>
    <row r="64" spans="1:28" s="70" customFormat="1" ht="30" x14ac:dyDescent="0.25">
      <c r="A64" s="63">
        <f t="shared" si="0"/>
        <v>59</v>
      </c>
      <c r="B64" s="64" t="s">
        <v>53</v>
      </c>
      <c r="C64" s="64"/>
      <c r="D64" s="64" t="s">
        <v>54</v>
      </c>
      <c r="E64" s="65" t="s">
        <v>55</v>
      </c>
      <c r="F64" s="65" t="s">
        <v>56</v>
      </c>
      <c r="G64" s="65" t="s">
        <v>57</v>
      </c>
      <c r="H64" s="65" t="s">
        <v>197</v>
      </c>
      <c r="I64" s="65" t="s">
        <v>59</v>
      </c>
      <c r="J64" s="65" t="s">
        <v>169</v>
      </c>
      <c r="K64" s="65">
        <v>0.2</v>
      </c>
      <c r="L64" s="65" t="s">
        <v>198</v>
      </c>
      <c r="M64" s="66">
        <v>2021</v>
      </c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</row>
    <row r="65" spans="1:28" s="70" customFormat="1" ht="30" x14ac:dyDescent="0.25">
      <c r="A65" s="63">
        <f t="shared" si="0"/>
        <v>60</v>
      </c>
      <c r="B65" s="64" t="s">
        <v>53</v>
      </c>
      <c r="C65" s="64"/>
      <c r="D65" s="64" t="s">
        <v>54</v>
      </c>
      <c r="E65" s="65" t="s">
        <v>55</v>
      </c>
      <c r="F65" s="65" t="s">
        <v>56</v>
      </c>
      <c r="G65" s="65" t="s">
        <v>57</v>
      </c>
      <c r="H65" s="65" t="s">
        <v>199</v>
      </c>
      <c r="I65" s="65" t="s">
        <v>59</v>
      </c>
      <c r="J65" s="65" t="s">
        <v>93</v>
      </c>
      <c r="K65" s="65">
        <v>0.2</v>
      </c>
      <c r="L65" s="65" t="s">
        <v>200</v>
      </c>
      <c r="M65" s="66">
        <v>2021</v>
      </c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</row>
    <row r="66" spans="1:28" s="70" customFormat="1" ht="30" x14ac:dyDescent="0.25">
      <c r="A66" s="63">
        <f t="shared" si="0"/>
        <v>61</v>
      </c>
      <c r="B66" s="64" t="s">
        <v>53</v>
      </c>
      <c r="C66" s="64"/>
      <c r="D66" s="64" t="s">
        <v>54</v>
      </c>
      <c r="E66" s="65" t="s">
        <v>55</v>
      </c>
      <c r="F66" s="65" t="s">
        <v>56</v>
      </c>
      <c r="G66" s="65" t="s">
        <v>57</v>
      </c>
      <c r="H66" s="65" t="s">
        <v>201</v>
      </c>
      <c r="I66" s="65" t="s">
        <v>59</v>
      </c>
      <c r="J66" s="65" t="s">
        <v>60</v>
      </c>
      <c r="K66" s="65">
        <v>0.2</v>
      </c>
      <c r="L66" s="65" t="s">
        <v>202</v>
      </c>
      <c r="M66" s="66">
        <v>2021</v>
      </c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</row>
    <row r="67" spans="1:28" s="70" customFormat="1" ht="30" x14ac:dyDescent="0.25">
      <c r="A67" s="63">
        <f t="shared" si="0"/>
        <v>62</v>
      </c>
      <c r="B67" s="64" t="s">
        <v>53</v>
      </c>
      <c r="C67" s="64"/>
      <c r="D67" s="64" t="s">
        <v>54</v>
      </c>
      <c r="E67" s="65" t="s">
        <v>55</v>
      </c>
      <c r="F67" s="65" t="s">
        <v>56</v>
      </c>
      <c r="G67" s="65" t="s">
        <v>57</v>
      </c>
      <c r="H67" s="65" t="s">
        <v>203</v>
      </c>
      <c r="I67" s="65" t="s">
        <v>59</v>
      </c>
      <c r="J67" s="65" t="s">
        <v>60</v>
      </c>
      <c r="K67" s="65">
        <v>0.2</v>
      </c>
      <c r="L67" s="65" t="s">
        <v>204</v>
      </c>
      <c r="M67" s="66">
        <v>2021</v>
      </c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</row>
    <row r="68" spans="1:28" s="70" customFormat="1" ht="30" x14ac:dyDescent="0.25">
      <c r="A68" s="63">
        <f t="shared" si="0"/>
        <v>63</v>
      </c>
      <c r="B68" s="64" t="s">
        <v>53</v>
      </c>
      <c r="C68" s="64"/>
      <c r="D68" s="64" t="s">
        <v>54</v>
      </c>
      <c r="E68" s="65" t="s">
        <v>55</v>
      </c>
      <c r="F68" s="65" t="s">
        <v>56</v>
      </c>
      <c r="G68" s="65" t="s">
        <v>57</v>
      </c>
      <c r="H68" s="65" t="s">
        <v>205</v>
      </c>
      <c r="I68" s="65" t="s">
        <v>59</v>
      </c>
      <c r="J68" s="65" t="s">
        <v>60</v>
      </c>
      <c r="K68" s="65">
        <v>0.2</v>
      </c>
      <c r="L68" s="65" t="s">
        <v>206</v>
      </c>
      <c r="M68" s="66">
        <v>2021</v>
      </c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</row>
    <row r="69" spans="1:28" s="70" customFormat="1" ht="30" x14ac:dyDescent="0.25">
      <c r="A69" s="63">
        <f t="shared" si="0"/>
        <v>64</v>
      </c>
      <c r="B69" s="64" t="s">
        <v>53</v>
      </c>
      <c r="C69" s="64"/>
      <c r="D69" s="64" t="s">
        <v>54</v>
      </c>
      <c r="E69" s="65" t="s">
        <v>55</v>
      </c>
      <c r="F69" s="65" t="s">
        <v>56</v>
      </c>
      <c r="G69" s="65" t="s">
        <v>57</v>
      </c>
      <c r="H69" s="65" t="s">
        <v>207</v>
      </c>
      <c r="I69" s="65" t="s">
        <v>59</v>
      </c>
      <c r="J69" s="65" t="s">
        <v>162</v>
      </c>
      <c r="K69" s="65">
        <v>0.2</v>
      </c>
      <c r="L69" s="65" t="s">
        <v>208</v>
      </c>
      <c r="M69" s="66">
        <v>2021</v>
      </c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</row>
    <row r="70" spans="1:28" s="70" customFormat="1" ht="30" x14ac:dyDescent="0.25">
      <c r="A70" s="63">
        <f t="shared" si="0"/>
        <v>65</v>
      </c>
      <c r="B70" s="64" t="s">
        <v>53</v>
      </c>
      <c r="C70" s="64"/>
      <c r="D70" s="64" t="s">
        <v>54</v>
      </c>
      <c r="E70" s="65" t="s">
        <v>55</v>
      </c>
      <c r="F70" s="65" t="s">
        <v>56</v>
      </c>
      <c r="G70" s="65" t="s">
        <v>57</v>
      </c>
      <c r="H70" s="65" t="s">
        <v>209</v>
      </c>
      <c r="I70" s="65" t="s">
        <v>59</v>
      </c>
      <c r="J70" s="65" t="s">
        <v>60</v>
      </c>
      <c r="K70" s="65">
        <v>0.2</v>
      </c>
      <c r="L70" s="65" t="s">
        <v>210</v>
      </c>
      <c r="M70" s="66">
        <v>2021</v>
      </c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</row>
    <row r="71" spans="1:28" s="70" customFormat="1" ht="30" x14ac:dyDescent="0.25">
      <c r="A71" s="63">
        <f t="shared" si="0"/>
        <v>66</v>
      </c>
      <c r="B71" s="64" t="s">
        <v>53</v>
      </c>
      <c r="C71" s="64"/>
      <c r="D71" s="64" t="s">
        <v>54</v>
      </c>
      <c r="E71" s="65" t="s">
        <v>55</v>
      </c>
      <c r="F71" s="65" t="s">
        <v>56</v>
      </c>
      <c r="G71" s="65" t="s">
        <v>57</v>
      </c>
      <c r="H71" s="65" t="s">
        <v>211</v>
      </c>
      <c r="I71" s="65" t="s">
        <v>59</v>
      </c>
      <c r="J71" s="65" t="s">
        <v>60</v>
      </c>
      <c r="K71" s="65">
        <v>0.2</v>
      </c>
      <c r="L71" s="65" t="s">
        <v>212</v>
      </c>
      <c r="M71" s="66">
        <v>2021</v>
      </c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</row>
    <row r="72" spans="1:28" s="70" customFormat="1" ht="30" x14ac:dyDescent="0.25">
      <c r="A72" s="63">
        <f t="shared" ref="A72:A135" si="1">A71+1</f>
        <v>67</v>
      </c>
      <c r="B72" s="64" t="s">
        <v>53</v>
      </c>
      <c r="C72" s="64"/>
      <c r="D72" s="64" t="s">
        <v>54</v>
      </c>
      <c r="E72" s="65" t="s">
        <v>55</v>
      </c>
      <c r="F72" s="65" t="s">
        <v>56</v>
      </c>
      <c r="G72" s="65" t="s">
        <v>57</v>
      </c>
      <c r="H72" s="65" t="s">
        <v>213</v>
      </c>
      <c r="I72" s="65" t="s">
        <v>59</v>
      </c>
      <c r="J72" s="65" t="s">
        <v>214</v>
      </c>
      <c r="K72" s="65">
        <v>0.2</v>
      </c>
      <c r="L72" s="65" t="s">
        <v>215</v>
      </c>
      <c r="M72" s="66">
        <v>2021</v>
      </c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</row>
    <row r="73" spans="1:28" s="70" customFormat="1" ht="30" x14ac:dyDescent="0.25">
      <c r="A73" s="63">
        <f t="shared" si="1"/>
        <v>68</v>
      </c>
      <c r="B73" s="64" t="s">
        <v>53</v>
      </c>
      <c r="C73" s="64"/>
      <c r="D73" s="64" t="s">
        <v>54</v>
      </c>
      <c r="E73" s="65" t="s">
        <v>55</v>
      </c>
      <c r="F73" s="65" t="s">
        <v>56</v>
      </c>
      <c r="G73" s="65" t="s">
        <v>57</v>
      </c>
      <c r="H73" s="65" t="s">
        <v>216</v>
      </c>
      <c r="I73" s="65" t="s">
        <v>59</v>
      </c>
      <c r="J73" s="65" t="s">
        <v>195</v>
      </c>
      <c r="K73" s="65">
        <v>0.2</v>
      </c>
      <c r="L73" s="65" t="s">
        <v>217</v>
      </c>
      <c r="M73" s="66">
        <v>2021</v>
      </c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</row>
    <row r="74" spans="1:28" s="70" customFormat="1" ht="30" x14ac:dyDescent="0.25">
      <c r="A74" s="63">
        <f t="shared" si="1"/>
        <v>69</v>
      </c>
      <c r="B74" s="64" t="s">
        <v>53</v>
      </c>
      <c r="C74" s="64"/>
      <c r="D74" s="64" t="s">
        <v>54</v>
      </c>
      <c r="E74" s="65" t="s">
        <v>55</v>
      </c>
      <c r="F74" s="65" t="s">
        <v>56</v>
      </c>
      <c r="G74" s="65" t="s">
        <v>57</v>
      </c>
      <c r="H74" s="65" t="s">
        <v>218</v>
      </c>
      <c r="I74" s="65" t="s">
        <v>59</v>
      </c>
      <c r="J74" s="65" t="s">
        <v>219</v>
      </c>
      <c r="K74" s="65">
        <v>0.2</v>
      </c>
      <c r="L74" s="65" t="s">
        <v>220</v>
      </c>
      <c r="M74" s="66">
        <v>2021</v>
      </c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</row>
    <row r="75" spans="1:28" s="70" customFormat="1" ht="30" x14ac:dyDescent="0.25">
      <c r="A75" s="63">
        <f t="shared" si="1"/>
        <v>70</v>
      </c>
      <c r="B75" s="64" t="s">
        <v>53</v>
      </c>
      <c r="C75" s="64"/>
      <c r="D75" s="64" t="s">
        <v>54</v>
      </c>
      <c r="E75" s="65" t="s">
        <v>55</v>
      </c>
      <c r="F75" s="65" t="s">
        <v>56</v>
      </c>
      <c r="G75" s="65" t="s">
        <v>57</v>
      </c>
      <c r="H75" s="65" t="s">
        <v>221</v>
      </c>
      <c r="I75" s="65" t="s">
        <v>59</v>
      </c>
      <c r="J75" s="65" t="s">
        <v>80</v>
      </c>
      <c r="K75" s="65">
        <v>0.2</v>
      </c>
      <c r="L75" s="65" t="s">
        <v>222</v>
      </c>
      <c r="M75" s="66">
        <v>2021</v>
      </c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</row>
    <row r="76" spans="1:28" s="70" customFormat="1" ht="30" x14ac:dyDescent="0.25">
      <c r="A76" s="63">
        <f t="shared" si="1"/>
        <v>71</v>
      </c>
      <c r="B76" s="64" t="s">
        <v>53</v>
      </c>
      <c r="C76" s="64"/>
      <c r="D76" s="64" t="s">
        <v>54</v>
      </c>
      <c r="E76" s="65" t="s">
        <v>55</v>
      </c>
      <c r="F76" s="65" t="s">
        <v>56</v>
      </c>
      <c r="G76" s="65" t="s">
        <v>223</v>
      </c>
      <c r="H76" s="65" t="s">
        <v>224</v>
      </c>
      <c r="I76" s="65" t="s">
        <v>59</v>
      </c>
      <c r="J76" s="65" t="s">
        <v>83</v>
      </c>
      <c r="K76" s="65">
        <v>0.2</v>
      </c>
      <c r="L76" s="65" t="s">
        <v>225</v>
      </c>
      <c r="M76" s="66">
        <v>2021</v>
      </c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</row>
    <row r="77" spans="1:28" s="70" customFormat="1" ht="30" x14ac:dyDescent="0.25">
      <c r="A77" s="63">
        <f t="shared" si="1"/>
        <v>72</v>
      </c>
      <c r="B77" s="64" t="s">
        <v>53</v>
      </c>
      <c r="C77" s="64"/>
      <c r="D77" s="64" t="s">
        <v>54</v>
      </c>
      <c r="E77" s="65" t="s">
        <v>55</v>
      </c>
      <c r="F77" s="65" t="s">
        <v>56</v>
      </c>
      <c r="G77" s="65" t="s">
        <v>223</v>
      </c>
      <c r="H77" s="65" t="s">
        <v>226</v>
      </c>
      <c r="I77" s="65" t="s">
        <v>59</v>
      </c>
      <c r="J77" s="65" t="s">
        <v>188</v>
      </c>
      <c r="K77" s="65">
        <v>0.2</v>
      </c>
      <c r="L77" s="65" t="s">
        <v>227</v>
      </c>
      <c r="M77" s="66">
        <v>2021</v>
      </c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</row>
    <row r="78" spans="1:28" s="70" customFormat="1" ht="30" x14ac:dyDescent="0.25">
      <c r="A78" s="63">
        <f t="shared" si="1"/>
        <v>73</v>
      </c>
      <c r="B78" s="64" t="s">
        <v>53</v>
      </c>
      <c r="C78" s="64"/>
      <c r="D78" s="64" t="s">
        <v>54</v>
      </c>
      <c r="E78" s="65" t="s">
        <v>55</v>
      </c>
      <c r="F78" s="65" t="s">
        <v>56</v>
      </c>
      <c r="G78" s="65" t="s">
        <v>223</v>
      </c>
      <c r="H78" s="65" t="s">
        <v>228</v>
      </c>
      <c r="I78" s="65" t="s">
        <v>59</v>
      </c>
      <c r="J78" s="65" t="s">
        <v>169</v>
      </c>
      <c r="K78" s="65">
        <v>0.2</v>
      </c>
      <c r="L78" s="65" t="s">
        <v>229</v>
      </c>
      <c r="M78" s="66">
        <v>2021</v>
      </c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</row>
    <row r="79" spans="1:28" s="70" customFormat="1" ht="30" x14ac:dyDescent="0.25">
      <c r="A79" s="63">
        <f t="shared" si="1"/>
        <v>74</v>
      </c>
      <c r="B79" s="64" t="s">
        <v>53</v>
      </c>
      <c r="C79" s="64"/>
      <c r="D79" s="64" t="s">
        <v>54</v>
      </c>
      <c r="E79" s="65" t="s">
        <v>55</v>
      </c>
      <c r="F79" s="65" t="s">
        <v>56</v>
      </c>
      <c r="G79" s="65" t="s">
        <v>223</v>
      </c>
      <c r="H79" s="65" t="s">
        <v>230</v>
      </c>
      <c r="I79" s="65" t="s">
        <v>59</v>
      </c>
      <c r="J79" s="65" t="s">
        <v>72</v>
      </c>
      <c r="K79" s="65">
        <v>0.2</v>
      </c>
      <c r="L79" s="65" t="s">
        <v>231</v>
      </c>
      <c r="M79" s="66">
        <v>2021</v>
      </c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</row>
    <row r="80" spans="1:28" s="70" customFormat="1" ht="30" x14ac:dyDescent="0.25">
      <c r="A80" s="63">
        <f t="shared" si="1"/>
        <v>75</v>
      </c>
      <c r="B80" s="64" t="s">
        <v>53</v>
      </c>
      <c r="C80" s="64"/>
      <c r="D80" s="64" t="s">
        <v>54</v>
      </c>
      <c r="E80" s="65" t="s">
        <v>55</v>
      </c>
      <c r="F80" s="65" t="s">
        <v>56</v>
      </c>
      <c r="G80" s="65" t="s">
        <v>223</v>
      </c>
      <c r="H80" s="65" t="s">
        <v>232</v>
      </c>
      <c r="I80" s="65" t="s">
        <v>59</v>
      </c>
      <c r="J80" s="65" t="s">
        <v>60</v>
      </c>
      <c r="K80" s="65">
        <v>0.2</v>
      </c>
      <c r="L80" s="65" t="s">
        <v>233</v>
      </c>
      <c r="M80" s="66">
        <v>2021</v>
      </c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</row>
    <row r="81" spans="1:28" s="70" customFormat="1" ht="30" x14ac:dyDescent="0.25">
      <c r="A81" s="63">
        <f t="shared" si="1"/>
        <v>76</v>
      </c>
      <c r="B81" s="64" t="s">
        <v>53</v>
      </c>
      <c r="C81" s="64"/>
      <c r="D81" s="64" t="s">
        <v>54</v>
      </c>
      <c r="E81" s="65" t="s">
        <v>55</v>
      </c>
      <c r="F81" s="65" t="s">
        <v>56</v>
      </c>
      <c r="G81" s="65" t="s">
        <v>223</v>
      </c>
      <c r="H81" s="65" t="s">
        <v>234</v>
      </c>
      <c r="I81" s="65" t="s">
        <v>59</v>
      </c>
      <c r="J81" s="65" t="s">
        <v>72</v>
      </c>
      <c r="K81" s="65">
        <v>0.2</v>
      </c>
      <c r="L81" s="65" t="s">
        <v>235</v>
      </c>
      <c r="M81" s="66">
        <v>2021</v>
      </c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</row>
    <row r="82" spans="1:28" s="70" customFormat="1" ht="30" x14ac:dyDescent="0.25">
      <c r="A82" s="63">
        <f t="shared" si="1"/>
        <v>77</v>
      </c>
      <c r="B82" s="64" t="s">
        <v>53</v>
      </c>
      <c r="C82" s="64"/>
      <c r="D82" s="64" t="s">
        <v>54</v>
      </c>
      <c r="E82" s="65" t="s">
        <v>55</v>
      </c>
      <c r="F82" s="65" t="s">
        <v>56</v>
      </c>
      <c r="G82" s="65" t="s">
        <v>223</v>
      </c>
      <c r="H82" s="65" t="s">
        <v>236</v>
      </c>
      <c r="I82" s="65" t="s">
        <v>59</v>
      </c>
      <c r="J82" s="65" t="s">
        <v>60</v>
      </c>
      <c r="K82" s="65">
        <v>0.2</v>
      </c>
      <c r="L82" s="65" t="s">
        <v>237</v>
      </c>
      <c r="M82" s="66">
        <v>2021</v>
      </c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</row>
    <row r="83" spans="1:28" s="70" customFormat="1" ht="30" x14ac:dyDescent="0.25">
      <c r="A83" s="63">
        <f t="shared" si="1"/>
        <v>78</v>
      </c>
      <c r="B83" s="64" t="s">
        <v>53</v>
      </c>
      <c r="C83" s="64"/>
      <c r="D83" s="64" t="s">
        <v>54</v>
      </c>
      <c r="E83" s="65" t="s">
        <v>55</v>
      </c>
      <c r="F83" s="65" t="s">
        <v>56</v>
      </c>
      <c r="G83" s="65" t="s">
        <v>223</v>
      </c>
      <c r="H83" s="65" t="s">
        <v>238</v>
      </c>
      <c r="I83" s="65" t="s">
        <v>59</v>
      </c>
      <c r="J83" s="65" t="s">
        <v>239</v>
      </c>
      <c r="K83" s="65">
        <v>0.2</v>
      </c>
      <c r="L83" s="65" t="s">
        <v>240</v>
      </c>
      <c r="M83" s="66">
        <v>2021</v>
      </c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</row>
    <row r="84" spans="1:28" s="70" customFormat="1" ht="30" x14ac:dyDescent="0.25">
      <c r="A84" s="63">
        <f t="shared" si="1"/>
        <v>79</v>
      </c>
      <c r="B84" s="64" t="s">
        <v>53</v>
      </c>
      <c r="C84" s="64"/>
      <c r="D84" s="64" t="s">
        <v>54</v>
      </c>
      <c r="E84" s="65" t="s">
        <v>55</v>
      </c>
      <c r="F84" s="65" t="s">
        <v>56</v>
      </c>
      <c r="G84" s="65" t="s">
        <v>223</v>
      </c>
      <c r="H84" s="65" t="s">
        <v>241</v>
      </c>
      <c r="I84" s="65" t="s">
        <v>59</v>
      </c>
      <c r="J84" s="65" t="s">
        <v>60</v>
      </c>
      <c r="K84" s="65">
        <v>0.2</v>
      </c>
      <c r="L84" s="65" t="s">
        <v>242</v>
      </c>
      <c r="M84" s="66">
        <v>2021</v>
      </c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</row>
    <row r="85" spans="1:28" s="70" customFormat="1" ht="30" x14ac:dyDescent="0.25">
      <c r="A85" s="63">
        <f t="shared" si="1"/>
        <v>80</v>
      </c>
      <c r="B85" s="64" t="s">
        <v>53</v>
      </c>
      <c r="C85" s="64"/>
      <c r="D85" s="64" t="s">
        <v>54</v>
      </c>
      <c r="E85" s="65" t="s">
        <v>55</v>
      </c>
      <c r="F85" s="65" t="s">
        <v>56</v>
      </c>
      <c r="G85" s="65" t="s">
        <v>223</v>
      </c>
      <c r="H85" s="65" t="s">
        <v>243</v>
      </c>
      <c r="I85" s="65" t="s">
        <v>59</v>
      </c>
      <c r="J85" s="65" t="s">
        <v>60</v>
      </c>
      <c r="K85" s="65">
        <v>0.2</v>
      </c>
      <c r="L85" s="65" t="s">
        <v>244</v>
      </c>
      <c r="M85" s="66">
        <v>2021</v>
      </c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</row>
    <row r="86" spans="1:28" s="70" customFormat="1" ht="30" x14ac:dyDescent="0.25">
      <c r="A86" s="63">
        <f t="shared" si="1"/>
        <v>81</v>
      </c>
      <c r="B86" s="64" t="s">
        <v>53</v>
      </c>
      <c r="C86" s="64"/>
      <c r="D86" s="64" t="s">
        <v>54</v>
      </c>
      <c r="E86" s="65" t="s">
        <v>55</v>
      </c>
      <c r="F86" s="65" t="s">
        <v>56</v>
      </c>
      <c r="G86" s="65" t="s">
        <v>223</v>
      </c>
      <c r="H86" s="65" t="s">
        <v>245</v>
      </c>
      <c r="I86" s="65" t="s">
        <v>59</v>
      </c>
      <c r="J86" s="65" t="s">
        <v>60</v>
      </c>
      <c r="K86" s="65">
        <v>0.2</v>
      </c>
      <c r="L86" s="65" t="s">
        <v>246</v>
      </c>
      <c r="M86" s="66">
        <v>2021</v>
      </c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</row>
    <row r="87" spans="1:28" s="70" customFormat="1" ht="45" x14ac:dyDescent="0.25">
      <c r="A87" s="63">
        <f t="shared" si="1"/>
        <v>82</v>
      </c>
      <c r="B87" s="64" t="s">
        <v>53</v>
      </c>
      <c r="C87" s="64"/>
      <c r="D87" s="64" t="s">
        <v>54</v>
      </c>
      <c r="E87" s="65" t="s">
        <v>55</v>
      </c>
      <c r="F87" s="65" t="s">
        <v>56</v>
      </c>
      <c r="G87" s="65" t="s">
        <v>223</v>
      </c>
      <c r="H87" s="65" t="s">
        <v>247</v>
      </c>
      <c r="I87" s="65" t="s">
        <v>59</v>
      </c>
      <c r="J87" s="65" t="s">
        <v>135</v>
      </c>
      <c r="K87" s="65">
        <v>0.2</v>
      </c>
      <c r="L87" s="65" t="s">
        <v>248</v>
      </c>
      <c r="M87" s="66">
        <v>2021</v>
      </c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</row>
    <row r="88" spans="1:28" s="70" customFormat="1" ht="45" x14ac:dyDescent="0.25">
      <c r="A88" s="63">
        <f t="shared" si="1"/>
        <v>83</v>
      </c>
      <c r="B88" s="64" t="s">
        <v>53</v>
      </c>
      <c r="C88" s="64"/>
      <c r="D88" s="64" t="s">
        <v>54</v>
      </c>
      <c r="E88" s="65" t="s">
        <v>55</v>
      </c>
      <c r="F88" s="65" t="s">
        <v>56</v>
      </c>
      <c r="G88" s="65" t="s">
        <v>223</v>
      </c>
      <c r="H88" s="65" t="s">
        <v>249</v>
      </c>
      <c r="I88" s="65" t="s">
        <v>59</v>
      </c>
      <c r="J88" s="65" t="s">
        <v>250</v>
      </c>
      <c r="K88" s="65">
        <v>0.2</v>
      </c>
      <c r="L88" s="65" t="s">
        <v>251</v>
      </c>
      <c r="M88" s="66">
        <v>2021</v>
      </c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</row>
    <row r="89" spans="1:28" s="70" customFormat="1" ht="30" x14ac:dyDescent="0.25">
      <c r="A89" s="63">
        <f t="shared" si="1"/>
        <v>84</v>
      </c>
      <c r="B89" s="64" t="s">
        <v>53</v>
      </c>
      <c r="C89" s="64"/>
      <c r="D89" s="64" t="s">
        <v>54</v>
      </c>
      <c r="E89" s="65" t="s">
        <v>55</v>
      </c>
      <c r="F89" s="65" t="s">
        <v>56</v>
      </c>
      <c r="G89" s="65" t="s">
        <v>223</v>
      </c>
      <c r="H89" s="65" t="s">
        <v>252</v>
      </c>
      <c r="I89" s="65" t="s">
        <v>59</v>
      </c>
      <c r="J89" s="65" t="s">
        <v>253</v>
      </c>
      <c r="K89" s="65">
        <v>0.2</v>
      </c>
      <c r="L89" s="65" t="s">
        <v>254</v>
      </c>
      <c r="M89" s="66">
        <v>2021</v>
      </c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</row>
    <row r="90" spans="1:28" s="70" customFormat="1" ht="30" x14ac:dyDescent="0.25">
      <c r="A90" s="63">
        <f t="shared" si="1"/>
        <v>85</v>
      </c>
      <c r="B90" s="64" t="s">
        <v>53</v>
      </c>
      <c r="C90" s="64"/>
      <c r="D90" s="64" t="s">
        <v>54</v>
      </c>
      <c r="E90" s="65" t="s">
        <v>55</v>
      </c>
      <c r="F90" s="65" t="s">
        <v>56</v>
      </c>
      <c r="G90" s="65" t="s">
        <v>223</v>
      </c>
      <c r="H90" s="65" t="s">
        <v>255</v>
      </c>
      <c r="I90" s="65" t="s">
        <v>59</v>
      </c>
      <c r="J90" s="65" t="s">
        <v>63</v>
      </c>
      <c r="K90" s="65">
        <v>0.2</v>
      </c>
      <c r="L90" s="65" t="s">
        <v>256</v>
      </c>
      <c r="M90" s="66">
        <v>2021</v>
      </c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</row>
    <row r="91" spans="1:28" s="70" customFormat="1" ht="30" x14ac:dyDescent="0.25">
      <c r="A91" s="63">
        <f t="shared" si="1"/>
        <v>86</v>
      </c>
      <c r="B91" s="64" t="s">
        <v>53</v>
      </c>
      <c r="C91" s="64"/>
      <c r="D91" s="64" t="s">
        <v>54</v>
      </c>
      <c r="E91" s="65" t="s">
        <v>55</v>
      </c>
      <c r="F91" s="65" t="s">
        <v>56</v>
      </c>
      <c r="G91" s="65" t="s">
        <v>223</v>
      </c>
      <c r="H91" s="65" t="s">
        <v>257</v>
      </c>
      <c r="I91" s="65" t="s">
        <v>59</v>
      </c>
      <c r="J91" s="65" t="s">
        <v>258</v>
      </c>
      <c r="K91" s="65">
        <v>0.2</v>
      </c>
      <c r="L91" s="65" t="s">
        <v>259</v>
      </c>
      <c r="M91" s="66">
        <v>2021</v>
      </c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</row>
    <row r="92" spans="1:28" s="70" customFormat="1" ht="30" x14ac:dyDescent="0.25">
      <c r="A92" s="63">
        <f t="shared" si="1"/>
        <v>87</v>
      </c>
      <c r="B92" s="64" t="s">
        <v>53</v>
      </c>
      <c r="C92" s="64"/>
      <c r="D92" s="64" t="s">
        <v>54</v>
      </c>
      <c r="E92" s="65" t="s">
        <v>55</v>
      </c>
      <c r="F92" s="65" t="s">
        <v>56</v>
      </c>
      <c r="G92" s="65" t="s">
        <v>223</v>
      </c>
      <c r="H92" s="65" t="s">
        <v>260</v>
      </c>
      <c r="I92" s="65" t="s">
        <v>59</v>
      </c>
      <c r="J92" s="65" t="s">
        <v>169</v>
      </c>
      <c r="K92" s="65">
        <v>0.2</v>
      </c>
      <c r="L92" s="65" t="s">
        <v>261</v>
      </c>
      <c r="M92" s="66">
        <v>2021</v>
      </c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</row>
    <row r="93" spans="1:28" s="70" customFormat="1" ht="30" x14ac:dyDescent="0.25">
      <c r="A93" s="63">
        <f t="shared" si="1"/>
        <v>88</v>
      </c>
      <c r="B93" s="64" t="s">
        <v>53</v>
      </c>
      <c r="C93" s="64"/>
      <c r="D93" s="64" t="s">
        <v>54</v>
      </c>
      <c r="E93" s="65" t="s">
        <v>55</v>
      </c>
      <c r="F93" s="65" t="s">
        <v>56</v>
      </c>
      <c r="G93" s="65" t="s">
        <v>223</v>
      </c>
      <c r="H93" s="65" t="s">
        <v>262</v>
      </c>
      <c r="I93" s="65" t="s">
        <v>59</v>
      </c>
      <c r="J93" s="65" t="s">
        <v>66</v>
      </c>
      <c r="K93" s="65">
        <v>0.2</v>
      </c>
      <c r="L93" s="65" t="s">
        <v>263</v>
      </c>
      <c r="M93" s="66">
        <v>2021</v>
      </c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</row>
    <row r="94" spans="1:28" s="70" customFormat="1" ht="30" x14ac:dyDescent="0.25">
      <c r="A94" s="63">
        <f t="shared" si="1"/>
        <v>89</v>
      </c>
      <c r="B94" s="64" t="s">
        <v>53</v>
      </c>
      <c r="C94" s="64"/>
      <c r="D94" s="64" t="s">
        <v>54</v>
      </c>
      <c r="E94" s="65" t="s">
        <v>55</v>
      </c>
      <c r="F94" s="65" t="s">
        <v>56</v>
      </c>
      <c r="G94" s="65" t="s">
        <v>223</v>
      </c>
      <c r="H94" s="65" t="s">
        <v>264</v>
      </c>
      <c r="I94" s="65" t="s">
        <v>59</v>
      </c>
      <c r="J94" s="65" t="s">
        <v>188</v>
      </c>
      <c r="K94" s="65">
        <v>0.2</v>
      </c>
      <c r="L94" s="65" t="s">
        <v>265</v>
      </c>
      <c r="M94" s="66">
        <v>2021</v>
      </c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</row>
    <row r="95" spans="1:28" s="70" customFormat="1" ht="30" x14ac:dyDescent="0.25">
      <c r="A95" s="63">
        <f t="shared" si="1"/>
        <v>90</v>
      </c>
      <c r="B95" s="64" t="s">
        <v>53</v>
      </c>
      <c r="C95" s="64"/>
      <c r="D95" s="64" t="s">
        <v>54</v>
      </c>
      <c r="E95" s="65" t="s">
        <v>55</v>
      </c>
      <c r="F95" s="65" t="s">
        <v>56</v>
      </c>
      <c r="G95" s="65" t="s">
        <v>223</v>
      </c>
      <c r="H95" s="65" t="s">
        <v>266</v>
      </c>
      <c r="I95" s="65" t="s">
        <v>59</v>
      </c>
      <c r="J95" s="65" t="s">
        <v>93</v>
      </c>
      <c r="K95" s="65">
        <v>0.2</v>
      </c>
      <c r="L95" s="65" t="s">
        <v>267</v>
      </c>
      <c r="M95" s="66">
        <v>2021</v>
      </c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</row>
    <row r="96" spans="1:28" s="70" customFormat="1" ht="30" x14ac:dyDescent="0.25">
      <c r="A96" s="63">
        <f t="shared" si="1"/>
        <v>91</v>
      </c>
      <c r="B96" s="64" t="s">
        <v>53</v>
      </c>
      <c r="C96" s="64"/>
      <c r="D96" s="64" t="s">
        <v>54</v>
      </c>
      <c r="E96" s="65" t="s">
        <v>55</v>
      </c>
      <c r="F96" s="65" t="s">
        <v>56</v>
      </c>
      <c r="G96" s="65" t="s">
        <v>223</v>
      </c>
      <c r="H96" s="65" t="s">
        <v>268</v>
      </c>
      <c r="I96" s="65" t="s">
        <v>59</v>
      </c>
      <c r="J96" s="65" t="s">
        <v>80</v>
      </c>
      <c r="K96" s="65">
        <v>0.2</v>
      </c>
      <c r="L96" s="65" t="s">
        <v>269</v>
      </c>
      <c r="M96" s="66">
        <v>2021</v>
      </c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</row>
    <row r="97" spans="1:28" s="70" customFormat="1" ht="30" x14ac:dyDescent="0.25">
      <c r="A97" s="63">
        <f t="shared" si="1"/>
        <v>92</v>
      </c>
      <c r="B97" s="64" t="s">
        <v>53</v>
      </c>
      <c r="C97" s="64"/>
      <c r="D97" s="64" t="s">
        <v>54</v>
      </c>
      <c r="E97" s="65" t="s">
        <v>55</v>
      </c>
      <c r="F97" s="65" t="s">
        <v>56</v>
      </c>
      <c r="G97" s="65" t="s">
        <v>223</v>
      </c>
      <c r="H97" s="65" t="s">
        <v>270</v>
      </c>
      <c r="I97" s="65" t="s">
        <v>59</v>
      </c>
      <c r="J97" s="65" t="s">
        <v>69</v>
      </c>
      <c r="K97" s="65">
        <v>0.2</v>
      </c>
      <c r="L97" s="65" t="s">
        <v>271</v>
      </c>
      <c r="M97" s="66">
        <v>2021</v>
      </c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</row>
    <row r="98" spans="1:28" s="70" customFormat="1" ht="30" x14ac:dyDescent="0.25">
      <c r="A98" s="63">
        <f t="shared" si="1"/>
        <v>93</v>
      </c>
      <c r="B98" s="64" t="s">
        <v>53</v>
      </c>
      <c r="C98" s="64"/>
      <c r="D98" s="64" t="s">
        <v>54</v>
      </c>
      <c r="E98" s="65" t="s">
        <v>55</v>
      </c>
      <c r="F98" s="65" t="s">
        <v>56</v>
      </c>
      <c r="G98" s="65" t="s">
        <v>223</v>
      </c>
      <c r="H98" s="65" t="s">
        <v>272</v>
      </c>
      <c r="I98" s="65" t="s">
        <v>89</v>
      </c>
      <c r="J98" s="65" t="s">
        <v>273</v>
      </c>
      <c r="K98" s="65">
        <v>0.4</v>
      </c>
      <c r="L98" s="65" t="s">
        <v>274</v>
      </c>
      <c r="M98" s="66">
        <v>2021</v>
      </c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</row>
    <row r="99" spans="1:28" s="70" customFormat="1" ht="30" x14ac:dyDescent="0.25">
      <c r="A99" s="63">
        <f t="shared" si="1"/>
        <v>94</v>
      </c>
      <c r="B99" s="64" t="s">
        <v>53</v>
      </c>
      <c r="C99" s="64"/>
      <c r="D99" s="64" t="s">
        <v>54</v>
      </c>
      <c r="E99" s="65" t="s">
        <v>55</v>
      </c>
      <c r="F99" s="65" t="s">
        <v>56</v>
      </c>
      <c r="G99" s="65" t="s">
        <v>223</v>
      </c>
      <c r="H99" s="65" t="s">
        <v>275</v>
      </c>
      <c r="I99" s="65" t="s">
        <v>59</v>
      </c>
      <c r="J99" s="65" t="s">
        <v>69</v>
      </c>
      <c r="K99" s="65">
        <v>0.2</v>
      </c>
      <c r="L99" s="65" t="s">
        <v>276</v>
      </c>
      <c r="M99" s="66">
        <v>2021</v>
      </c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</row>
    <row r="100" spans="1:28" s="70" customFormat="1" ht="45" x14ac:dyDescent="0.25">
      <c r="A100" s="63">
        <f t="shared" si="1"/>
        <v>95</v>
      </c>
      <c r="B100" s="64" t="s">
        <v>53</v>
      </c>
      <c r="C100" s="64"/>
      <c r="D100" s="64" t="s">
        <v>54</v>
      </c>
      <c r="E100" s="65" t="s">
        <v>55</v>
      </c>
      <c r="F100" s="65" t="s">
        <v>56</v>
      </c>
      <c r="G100" s="65" t="s">
        <v>223</v>
      </c>
      <c r="H100" s="65" t="s">
        <v>277</v>
      </c>
      <c r="I100" s="65" t="s">
        <v>59</v>
      </c>
      <c r="J100" s="65" t="s">
        <v>60</v>
      </c>
      <c r="K100" s="65">
        <v>0.2</v>
      </c>
      <c r="L100" s="65" t="s">
        <v>278</v>
      </c>
      <c r="M100" s="66">
        <v>2021</v>
      </c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</row>
    <row r="101" spans="1:28" s="70" customFormat="1" ht="30" x14ac:dyDescent="0.25">
      <c r="A101" s="63">
        <f t="shared" si="1"/>
        <v>96</v>
      </c>
      <c r="B101" s="64" t="s">
        <v>53</v>
      </c>
      <c r="C101" s="64"/>
      <c r="D101" s="64" t="s">
        <v>54</v>
      </c>
      <c r="E101" s="65" t="s">
        <v>55</v>
      </c>
      <c r="F101" s="65" t="s">
        <v>56</v>
      </c>
      <c r="G101" s="65" t="s">
        <v>223</v>
      </c>
      <c r="H101" s="65" t="s">
        <v>279</v>
      </c>
      <c r="I101" s="65" t="s">
        <v>59</v>
      </c>
      <c r="J101" s="65" t="s">
        <v>169</v>
      </c>
      <c r="K101" s="65">
        <v>0.2</v>
      </c>
      <c r="L101" s="65" t="s">
        <v>280</v>
      </c>
      <c r="M101" s="66">
        <v>2021</v>
      </c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</row>
    <row r="102" spans="1:28" s="70" customFormat="1" ht="45" x14ac:dyDescent="0.25">
      <c r="A102" s="63">
        <f t="shared" si="1"/>
        <v>97</v>
      </c>
      <c r="B102" s="64" t="s">
        <v>53</v>
      </c>
      <c r="C102" s="64"/>
      <c r="D102" s="64" t="s">
        <v>54</v>
      </c>
      <c r="E102" s="65" t="s">
        <v>55</v>
      </c>
      <c r="F102" s="65" t="s">
        <v>56</v>
      </c>
      <c r="G102" s="65" t="s">
        <v>223</v>
      </c>
      <c r="H102" s="65" t="s">
        <v>281</v>
      </c>
      <c r="I102" s="65" t="s">
        <v>59</v>
      </c>
      <c r="J102" s="65" t="s">
        <v>250</v>
      </c>
      <c r="K102" s="65">
        <v>0.2</v>
      </c>
      <c r="L102" s="65" t="s">
        <v>282</v>
      </c>
      <c r="M102" s="66">
        <v>2021</v>
      </c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</row>
    <row r="103" spans="1:28" s="70" customFormat="1" ht="30" x14ac:dyDescent="0.25">
      <c r="A103" s="63">
        <f t="shared" si="1"/>
        <v>98</v>
      </c>
      <c r="B103" s="64" t="s">
        <v>53</v>
      </c>
      <c r="C103" s="64"/>
      <c r="D103" s="64" t="s">
        <v>54</v>
      </c>
      <c r="E103" s="65" t="s">
        <v>55</v>
      </c>
      <c r="F103" s="65" t="s">
        <v>56</v>
      </c>
      <c r="G103" s="65" t="s">
        <v>223</v>
      </c>
      <c r="H103" s="65" t="s">
        <v>283</v>
      </c>
      <c r="I103" s="65" t="s">
        <v>59</v>
      </c>
      <c r="J103" s="65" t="s">
        <v>195</v>
      </c>
      <c r="K103" s="65">
        <v>0.2</v>
      </c>
      <c r="L103" s="65" t="s">
        <v>284</v>
      </c>
      <c r="M103" s="66">
        <v>2021</v>
      </c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</row>
    <row r="104" spans="1:28" s="70" customFormat="1" ht="45" x14ac:dyDescent="0.25">
      <c r="A104" s="63">
        <f t="shared" si="1"/>
        <v>99</v>
      </c>
      <c r="B104" s="64" t="s">
        <v>53</v>
      </c>
      <c r="C104" s="64"/>
      <c r="D104" s="64" t="s">
        <v>54</v>
      </c>
      <c r="E104" s="65" t="s">
        <v>55</v>
      </c>
      <c r="F104" s="65" t="s">
        <v>56</v>
      </c>
      <c r="G104" s="65" t="s">
        <v>223</v>
      </c>
      <c r="H104" s="65" t="s">
        <v>285</v>
      </c>
      <c r="I104" s="65" t="s">
        <v>59</v>
      </c>
      <c r="J104" s="65" t="s">
        <v>106</v>
      </c>
      <c r="K104" s="65">
        <v>0.2</v>
      </c>
      <c r="L104" s="65" t="s">
        <v>286</v>
      </c>
      <c r="M104" s="66">
        <v>2021</v>
      </c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</row>
    <row r="105" spans="1:28" s="70" customFormat="1" ht="45" x14ac:dyDescent="0.25">
      <c r="A105" s="63">
        <f t="shared" si="1"/>
        <v>100</v>
      </c>
      <c r="B105" s="64" t="s">
        <v>53</v>
      </c>
      <c r="C105" s="64"/>
      <c r="D105" s="64" t="s">
        <v>54</v>
      </c>
      <c r="E105" s="65" t="s">
        <v>55</v>
      </c>
      <c r="F105" s="65" t="s">
        <v>56</v>
      </c>
      <c r="G105" s="65" t="s">
        <v>223</v>
      </c>
      <c r="H105" s="65" t="s">
        <v>287</v>
      </c>
      <c r="I105" s="65" t="s">
        <v>59</v>
      </c>
      <c r="J105" s="65" t="s">
        <v>138</v>
      </c>
      <c r="K105" s="65">
        <v>0.2</v>
      </c>
      <c r="L105" s="65" t="s">
        <v>288</v>
      </c>
      <c r="M105" s="66">
        <v>2021</v>
      </c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</row>
    <row r="106" spans="1:28" s="70" customFormat="1" ht="45" x14ac:dyDescent="0.25">
      <c r="A106" s="63">
        <f t="shared" si="1"/>
        <v>101</v>
      </c>
      <c r="B106" s="64" t="s">
        <v>53</v>
      </c>
      <c r="C106" s="64"/>
      <c r="D106" s="64" t="s">
        <v>54</v>
      </c>
      <c r="E106" s="65" t="s">
        <v>55</v>
      </c>
      <c r="F106" s="65" t="s">
        <v>56</v>
      </c>
      <c r="G106" s="65" t="s">
        <v>223</v>
      </c>
      <c r="H106" s="65" t="s">
        <v>289</v>
      </c>
      <c r="I106" s="65" t="s">
        <v>59</v>
      </c>
      <c r="J106" s="65" t="s">
        <v>169</v>
      </c>
      <c r="K106" s="65">
        <v>0.2</v>
      </c>
      <c r="L106" s="65" t="s">
        <v>290</v>
      </c>
      <c r="M106" s="66">
        <v>2021</v>
      </c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</row>
    <row r="107" spans="1:28" s="70" customFormat="1" ht="30" x14ac:dyDescent="0.25">
      <c r="A107" s="63">
        <f t="shared" si="1"/>
        <v>102</v>
      </c>
      <c r="B107" s="64" t="s">
        <v>53</v>
      </c>
      <c r="C107" s="64"/>
      <c r="D107" s="64" t="s">
        <v>54</v>
      </c>
      <c r="E107" s="65" t="s">
        <v>55</v>
      </c>
      <c r="F107" s="65" t="s">
        <v>56</v>
      </c>
      <c r="G107" s="65" t="s">
        <v>223</v>
      </c>
      <c r="H107" s="65" t="s">
        <v>291</v>
      </c>
      <c r="I107" s="65" t="s">
        <v>59</v>
      </c>
      <c r="J107" s="65" t="s">
        <v>80</v>
      </c>
      <c r="K107" s="65">
        <v>0.2</v>
      </c>
      <c r="L107" s="65" t="s">
        <v>292</v>
      </c>
      <c r="M107" s="66">
        <v>2021</v>
      </c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</row>
    <row r="108" spans="1:28" s="70" customFormat="1" ht="30" x14ac:dyDescent="0.25">
      <c r="A108" s="63">
        <f t="shared" si="1"/>
        <v>103</v>
      </c>
      <c r="B108" s="64" t="s">
        <v>53</v>
      </c>
      <c r="C108" s="64"/>
      <c r="D108" s="64" t="s">
        <v>54</v>
      </c>
      <c r="E108" s="65" t="s">
        <v>55</v>
      </c>
      <c r="F108" s="65" t="s">
        <v>56</v>
      </c>
      <c r="G108" s="65" t="s">
        <v>223</v>
      </c>
      <c r="H108" s="65" t="s">
        <v>293</v>
      </c>
      <c r="I108" s="65" t="s">
        <v>59</v>
      </c>
      <c r="J108" s="65" t="s">
        <v>83</v>
      </c>
      <c r="K108" s="65">
        <v>0.2</v>
      </c>
      <c r="L108" s="65" t="s">
        <v>294</v>
      </c>
      <c r="M108" s="66">
        <v>2021</v>
      </c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</row>
    <row r="109" spans="1:28" s="70" customFormat="1" ht="30" x14ac:dyDescent="0.25">
      <c r="A109" s="63">
        <f t="shared" si="1"/>
        <v>104</v>
      </c>
      <c r="B109" s="64" t="s">
        <v>53</v>
      </c>
      <c r="C109" s="64"/>
      <c r="D109" s="64" t="s">
        <v>54</v>
      </c>
      <c r="E109" s="65" t="s">
        <v>55</v>
      </c>
      <c r="F109" s="65" t="s">
        <v>56</v>
      </c>
      <c r="G109" s="65" t="s">
        <v>223</v>
      </c>
      <c r="H109" s="65" t="s">
        <v>295</v>
      </c>
      <c r="I109" s="65" t="s">
        <v>59</v>
      </c>
      <c r="J109" s="65" t="s">
        <v>66</v>
      </c>
      <c r="K109" s="65">
        <v>0.2</v>
      </c>
      <c r="L109" s="65" t="s">
        <v>296</v>
      </c>
      <c r="M109" s="66">
        <v>2021</v>
      </c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</row>
    <row r="110" spans="1:28" s="70" customFormat="1" ht="30" x14ac:dyDescent="0.25">
      <c r="A110" s="63">
        <f t="shared" si="1"/>
        <v>105</v>
      </c>
      <c r="B110" s="64" t="s">
        <v>53</v>
      </c>
      <c r="C110" s="64"/>
      <c r="D110" s="64" t="s">
        <v>54</v>
      </c>
      <c r="E110" s="65" t="s">
        <v>55</v>
      </c>
      <c r="F110" s="65" t="s">
        <v>56</v>
      </c>
      <c r="G110" s="65" t="s">
        <v>223</v>
      </c>
      <c r="H110" s="65" t="s">
        <v>297</v>
      </c>
      <c r="I110" s="65" t="s">
        <v>59</v>
      </c>
      <c r="J110" s="65" t="s">
        <v>250</v>
      </c>
      <c r="K110" s="65">
        <v>0.2</v>
      </c>
      <c r="L110" s="65" t="s">
        <v>298</v>
      </c>
      <c r="M110" s="66">
        <v>2021</v>
      </c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</row>
    <row r="111" spans="1:28" s="70" customFormat="1" ht="30" x14ac:dyDescent="0.25">
      <c r="A111" s="63">
        <f t="shared" si="1"/>
        <v>106</v>
      </c>
      <c r="B111" s="64" t="s">
        <v>53</v>
      </c>
      <c r="C111" s="64"/>
      <c r="D111" s="64" t="s">
        <v>54</v>
      </c>
      <c r="E111" s="65" t="s">
        <v>55</v>
      </c>
      <c r="F111" s="65" t="s">
        <v>56</v>
      </c>
      <c r="G111" s="65" t="s">
        <v>223</v>
      </c>
      <c r="H111" s="65" t="s">
        <v>299</v>
      </c>
      <c r="I111" s="65" t="s">
        <v>59</v>
      </c>
      <c r="J111" s="65" t="s">
        <v>149</v>
      </c>
      <c r="K111" s="65">
        <v>0.2</v>
      </c>
      <c r="L111" s="65" t="s">
        <v>300</v>
      </c>
      <c r="M111" s="66">
        <v>2021</v>
      </c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</row>
    <row r="112" spans="1:28" s="70" customFormat="1" ht="30" x14ac:dyDescent="0.25">
      <c r="A112" s="63">
        <f t="shared" si="1"/>
        <v>107</v>
      </c>
      <c r="B112" s="64" t="s">
        <v>53</v>
      </c>
      <c r="C112" s="64"/>
      <c r="D112" s="64" t="s">
        <v>54</v>
      </c>
      <c r="E112" s="65" t="s">
        <v>55</v>
      </c>
      <c r="F112" s="65" t="s">
        <v>56</v>
      </c>
      <c r="G112" s="65" t="s">
        <v>223</v>
      </c>
      <c r="H112" s="65" t="s">
        <v>301</v>
      </c>
      <c r="I112" s="65" t="s">
        <v>59</v>
      </c>
      <c r="J112" s="65" t="s">
        <v>302</v>
      </c>
      <c r="K112" s="65">
        <v>0.2</v>
      </c>
      <c r="L112" s="65" t="s">
        <v>303</v>
      </c>
      <c r="M112" s="66">
        <v>2021</v>
      </c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</row>
    <row r="113" spans="1:28" s="70" customFormat="1" ht="30" x14ac:dyDescent="0.25">
      <c r="A113" s="63">
        <f t="shared" si="1"/>
        <v>108</v>
      </c>
      <c r="B113" s="64" t="s">
        <v>53</v>
      </c>
      <c r="C113" s="64"/>
      <c r="D113" s="64" t="s">
        <v>54</v>
      </c>
      <c r="E113" s="65" t="s">
        <v>55</v>
      </c>
      <c r="F113" s="65" t="s">
        <v>56</v>
      </c>
      <c r="G113" s="65" t="s">
        <v>223</v>
      </c>
      <c r="H113" s="65" t="s">
        <v>304</v>
      </c>
      <c r="I113" s="65" t="s">
        <v>59</v>
      </c>
      <c r="J113" s="65" t="s">
        <v>305</v>
      </c>
      <c r="K113" s="65">
        <v>0.2</v>
      </c>
      <c r="L113" s="65" t="s">
        <v>306</v>
      </c>
      <c r="M113" s="66">
        <v>2021</v>
      </c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</row>
    <row r="114" spans="1:28" s="70" customFormat="1" ht="30" x14ac:dyDescent="0.25">
      <c r="A114" s="63">
        <f t="shared" si="1"/>
        <v>109</v>
      </c>
      <c r="B114" s="64" t="s">
        <v>53</v>
      </c>
      <c r="C114" s="64"/>
      <c r="D114" s="64" t="s">
        <v>54</v>
      </c>
      <c r="E114" s="65" t="s">
        <v>55</v>
      </c>
      <c r="F114" s="65" t="s">
        <v>56</v>
      </c>
      <c r="G114" s="65" t="s">
        <v>223</v>
      </c>
      <c r="H114" s="65" t="s">
        <v>307</v>
      </c>
      <c r="I114" s="65" t="s">
        <v>59</v>
      </c>
      <c r="J114" s="65" t="s">
        <v>60</v>
      </c>
      <c r="K114" s="65">
        <v>0.2</v>
      </c>
      <c r="L114" s="65" t="s">
        <v>294</v>
      </c>
      <c r="M114" s="66">
        <v>2021</v>
      </c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</row>
    <row r="115" spans="1:28" s="70" customFormat="1" ht="30" x14ac:dyDescent="0.25">
      <c r="A115" s="63">
        <f t="shared" si="1"/>
        <v>110</v>
      </c>
      <c r="B115" s="64" t="s">
        <v>53</v>
      </c>
      <c r="C115" s="64"/>
      <c r="D115" s="64" t="s">
        <v>54</v>
      </c>
      <c r="E115" s="65" t="s">
        <v>55</v>
      </c>
      <c r="F115" s="65" t="s">
        <v>56</v>
      </c>
      <c r="G115" s="65" t="s">
        <v>223</v>
      </c>
      <c r="H115" s="65" t="s">
        <v>308</v>
      </c>
      <c r="I115" s="65" t="s">
        <v>59</v>
      </c>
      <c r="J115" s="65" t="s">
        <v>66</v>
      </c>
      <c r="K115" s="65">
        <v>0.2</v>
      </c>
      <c r="L115" s="65" t="s">
        <v>309</v>
      </c>
      <c r="M115" s="66">
        <v>2021</v>
      </c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</row>
    <row r="116" spans="1:28" s="70" customFormat="1" ht="30" x14ac:dyDescent="0.25">
      <c r="A116" s="63">
        <f t="shared" si="1"/>
        <v>111</v>
      </c>
      <c r="B116" s="64" t="s">
        <v>53</v>
      </c>
      <c r="C116" s="64"/>
      <c r="D116" s="64" t="s">
        <v>54</v>
      </c>
      <c r="E116" s="65" t="s">
        <v>55</v>
      </c>
      <c r="F116" s="65" t="s">
        <v>56</v>
      </c>
      <c r="G116" s="65" t="s">
        <v>223</v>
      </c>
      <c r="H116" s="65" t="s">
        <v>310</v>
      </c>
      <c r="I116" s="65" t="s">
        <v>59</v>
      </c>
      <c r="J116" s="65" t="s">
        <v>66</v>
      </c>
      <c r="K116" s="65">
        <v>0.2</v>
      </c>
      <c r="L116" s="65" t="s">
        <v>311</v>
      </c>
      <c r="M116" s="66">
        <v>2021</v>
      </c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</row>
    <row r="117" spans="1:28" s="70" customFormat="1" ht="30" x14ac:dyDescent="0.25">
      <c r="A117" s="63">
        <f t="shared" si="1"/>
        <v>112</v>
      </c>
      <c r="B117" s="64" t="s">
        <v>53</v>
      </c>
      <c r="C117" s="64"/>
      <c r="D117" s="64" t="s">
        <v>54</v>
      </c>
      <c r="E117" s="65" t="s">
        <v>55</v>
      </c>
      <c r="F117" s="65" t="s">
        <v>56</v>
      </c>
      <c r="G117" s="65" t="s">
        <v>223</v>
      </c>
      <c r="H117" s="65" t="s">
        <v>312</v>
      </c>
      <c r="I117" s="65" t="s">
        <v>59</v>
      </c>
      <c r="J117" s="65" t="s">
        <v>83</v>
      </c>
      <c r="K117" s="65">
        <v>0.2</v>
      </c>
      <c r="L117" s="65" t="s">
        <v>313</v>
      </c>
      <c r="M117" s="66">
        <v>2021</v>
      </c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</row>
    <row r="118" spans="1:28" s="70" customFormat="1" ht="30" x14ac:dyDescent="0.25">
      <c r="A118" s="63">
        <f t="shared" si="1"/>
        <v>113</v>
      </c>
      <c r="B118" s="64" t="s">
        <v>53</v>
      </c>
      <c r="C118" s="64"/>
      <c r="D118" s="64" t="s">
        <v>54</v>
      </c>
      <c r="E118" s="65" t="s">
        <v>55</v>
      </c>
      <c r="F118" s="65" t="s">
        <v>56</v>
      </c>
      <c r="G118" s="65" t="s">
        <v>223</v>
      </c>
      <c r="H118" s="65" t="s">
        <v>314</v>
      </c>
      <c r="I118" s="65" t="s">
        <v>59</v>
      </c>
      <c r="J118" s="65" t="s">
        <v>99</v>
      </c>
      <c r="K118" s="65">
        <v>0.2</v>
      </c>
      <c r="L118" s="65" t="s">
        <v>315</v>
      </c>
      <c r="M118" s="66">
        <v>2021</v>
      </c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</row>
    <row r="119" spans="1:28" s="70" customFormat="1" ht="30" x14ac:dyDescent="0.25">
      <c r="A119" s="63">
        <f t="shared" si="1"/>
        <v>114</v>
      </c>
      <c r="B119" s="64" t="s">
        <v>53</v>
      </c>
      <c r="C119" s="64"/>
      <c r="D119" s="64" t="s">
        <v>54</v>
      </c>
      <c r="E119" s="65" t="s">
        <v>55</v>
      </c>
      <c r="F119" s="65" t="s">
        <v>56</v>
      </c>
      <c r="G119" s="65" t="s">
        <v>223</v>
      </c>
      <c r="H119" s="65" t="s">
        <v>316</v>
      </c>
      <c r="I119" s="65" t="s">
        <v>59</v>
      </c>
      <c r="J119" s="65" t="s">
        <v>66</v>
      </c>
      <c r="K119" s="65">
        <v>0.2</v>
      </c>
      <c r="L119" s="65" t="s">
        <v>317</v>
      </c>
      <c r="M119" s="66">
        <v>2021</v>
      </c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</row>
    <row r="120" spans="1:28" s="70" customFormat="1" ht="30" x14ac:dyDescent="0.25">
      <c r="A120" s="63">
        <f t="shared" si="1"/>
        <v>115</v>
      </c>
      <c r="B120" s="64" t="s">
        <v>53</v>
      </c>
      <c r="C120" s="64"/>
      <c r="D120" s="64" t="s">
        <v>54</v>
      </c>
      <c r="E120" s="65" t="s">
        <v>55</v>
      </c>
      <c r="F120" s="65" t="s">
        <v>56</v>
      </c>
      <c r="G120" s="65" t="s">
        <v>223</v>
      </c>
      <c r="H120" s="65" t="s">
        <v>318</v>
      </c>
      <c r="I120" s="65" t="s">
        <v>59</v>
      </c>
      <c r="J120" s="65" t="s">
        <v>66</v>
      </c>
      <c r="K120" s="65">
        <v>0.2</v>
      </c>
      <c r="L120" s="65" t="s">
        <v>319</v>
      </c>
      <c r="M120" s="66">
        <v>2021</v>
      </c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</row>
    <row r="121" spans="1:28" s="70" customFormat="1" ht="30" x14ac:dyDescent="0.25">
      <c r="A121" s="63">
        <f t="shared" si="1"/>
        <v>116</v>
      </c>
      <c r="B121" s="64" t="s">
        <v>53</v>
      </c>
      <c r="C121" s="64"/>
      <c r="D121" s="64" t="s">
        <v>54</v>
      </c>
      <c r="E121" s="65" t="s">
        <v>55</v>
      </c>
      <c r="F121" s="65" t="s">
        <v>56</v>
      </c>
      <c r="G121" s="65" t="s">
        <v>223</v>
      </c>
      <c r="H121" s="65" t="s">
        <v>320</v>
      </c>
      <c r="I121" s="65" t="s">
        <v>59</v>
      </c>
      <c r="J121" s="65" t="s">
        <v>169</v>
      </c>
      <c r="K121" s="65">
        <v>0.2</v>
      </c>
      <c r="L121" s="65" t="s">
        <v>321</v>
      </c>
      <c r="M121" s="66">
        <v>2021</v>
      </c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</row>
    <row r="122" spans="1:28" s="70" customFormat="1" ht="30" x14ac:dyDescent="0.25">
      <c r="A122" s="63">
        <f t="shared" si="1"/>
        <v>117</v>
      </c>
      <c r="B122" s="64" t="s">
        <v>53</v>
      </c>
      <c r="C122" s="64"/>
      <c r="D122" s="64" t="s">
        <v>54</v>
      </c>
      <c r="E122" s="65" t="s">
        <v>55</v>
      </c>
      <c r="F122" s="65" t="s">
        <v>56</v>
      </c>
      <c r="G122" s="65" t="s">
        <v>223</v>
      </c>
      <c r="H122" s="65" t="s">
        <v>322</v>
      </c>
      <c r="I122" s="65" t="s">
        <v>59</v>
      </c>
      <c r="J122" s="65" t="s">
        <v>214</v>
      </c>
      <c r="K122" s="65">
        <v>0.2</v>
      </c>
      <c r="L122" s="65" t="s">
        <v>323</v>
      </c>
      <c r="M122" s="66">
        <v>2021</v>
      </c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</row>
    <row r="123" spans="1:28" s="70" customFormat="1" ht="30" x14ac:dyDescent="0.25">
      <c r="A123" s="63">
        <f t="shared" si="1"/>
        <v>118</v>
      </c>
      <c r="B123" s="64" t="s">
        <v>53</v>
      </c>
      <c r="C123" s="64"/>
      <c r="D123" s="64" t="s">
        <v>54</v>
      </c>
      <c r="E123" s="65" t="s">
        <v>55</v>
      </c>
      <c r="F123" s="65" t="s">
        <v>56</v>
      </c>
      <c r="G123" s="65" t="s">
        <v>223</v>
      </c>
      <c r="H123" s="65" t="s">
        <v>324</v>
      </c>
      <c r="I123" s="65" t="s">
        <v>59</v>
      </c>
      <c r="J123" s="65" t="s">
        <v>80</v>
      </c>
      <c r="K123" s="65">
        <v>0.2</v>
      </c>
      <c r="L123" s="65" t="s">
        <v>325</v>
      </c>
      <c r="M123" s="66">
        <v>2021</v>
      </c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</row>
    <row r="124" spans="1:28" s="70" customFormat="1" ht="30" x14ac:dyDescent="0.25">
      <c r="A124" s="63">
        <f t="shared" si="1"/>
        <v>119</v>
      </c>
      <c r="B124" s="64" t="s">
        <v>53</v>
      </c>
      <c r="C124" s="64"/>
      <c r="D124" s="64" t="s">
        <v>54</v>
      </c>
      <c r="E124" s="65" t="s">
        <v>55</v>
      </c>
      <c r="F124" s="65" t="s">
        <v>56</v>
      </c>
      <c r="G124" s="65" t="s">
        <v>223</v>
      </c>
      <c r="H124" s="65" t="s">
        <v>326</v>
      </c>
      <c r="I124" s="65" t="s">
        <v>59</v>
      </c>
      <c r="J124" s="65" t="s">
        <v>130</v>
      </c>
      <c r="K124" s="65">
        <v>0.2</v>
      </c>
      <c r="L124" s="65" t="s">
        <v>327</v>
      </c>
      <c r="M124" s="66">
        <v>2021</v>
      </c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</row>
    <row r="125" spans="1:28" s="70" customFormat="1" ht="30" x14ac:dyDescent="0.25">
      <c r="A125" s="63">
        <f t="shared" si="1"/>
        <v>120</v>
      </c>
      <c r="B125" s="64" t="s">
        <v>53</v>
      </c>
      <c r="C125" s="64"/>
      <c r="D125" s="64" t="s">
        <v>54</v>
      </c>
      <c r="E125" s="65" t="s">
        <v>55</v>
      </c>
      <c r="F125" s="65" t="s">
        <v>56</v>
      </c>
      <c r="G125" s="65" t="s">
        <v>223</v>
      </c>
      <c r="H125" s="65" t="s">
        <v>328</v>
      </c>
      <c r="I125" s="65" t="s">
        <v>59</v>
      </c>
      <c r="J125" s="65" t="s">
        <v>66</v>
      </c>
      <c r="K125" s="65">
        <v>0.2</v>
      </c>
      <c r="L125" s="65" t="s">
        <v>329</v>
      </c>
      <c r="M125" s="66">
        <v>2021</v>
      </c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</row>
    <row r="126" spans="1:28" s="70" customFormat="1" ht="30" x14ac:dyDescent="0.25">
      <c r="A126" s="63">
        <f t="shared" si="1"/>
        <v>121</v>
      </c>
      <c r="B126" s="64" t="s">
        <v>53</v>
      </c>
      <c r="C126" s="64"/>
      <c r="D126" s="64" t="s">
        <v>54</v>
      </c>
      <c r="E126" s="65" t="s">
        <v>55</v>
      </c>
      <c r="F126" s="65" t="s">
        <v>56</v>
      </c>
      <c r="G126" s="65" t="s">
        <v>223</v>
      </c>
      <c r="H126" s="65" t="s">
        <v>330</v>
      </c>
      <c r="I126" s="65" t="s">
        <v>59</v>
      </c>
      <c r="J126" s="65" t="s">
        <v>72</v>
      </c>
      <c r="K126" s="65">
        <v>0.2</v>
      </c>
      <c r="L126" s="65" t="s">
        <v>331</v>
      </c>
      <c r="M126" s="66">
        <v>2021</v>
      </c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</row>
    <row r="127" spans="1:28" s="70" customFormat="1" ht="45" x14ac:dyDescent="0.25">
      <c r="A127" s="63">
        <f t="shared" si="1"/>
        <v>122</v>
      </c>
      <c r="B127" s="64" t="s">
        <v>53</v>
      </c>
      <c r="C127" s="64"/>
      <c r="D127" s="64" t="s">
        <v>54</v>
      </c>
      <c r="E127" s="65" t="s">
        <v>55</v>
      </c>
      <c r="F127" s="65" t="s">
        <v>56</v>
      </c>
      <c r="G127" s="65" t="s">
        <v>223</v>
      </c>
      <c r="H127" s="65" t="s">
        <v>332</v>
      </c>
      <c r="I127" s="65" t="s">
        <v>59</v>
      </c>
      <c r="J127" s="65" t="s">
        <v>333</v>
      </c>
      <c r="K127" s="65">
        <v>0.2</v>
      </c>
      <c r="L127" s="65" t="s">
        <v>334</v>
      </c>
      <c r="M127" s="66">
        <v>2021</v>
      </c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</row>
    <row r="128" spans="1:28" s="70" customFormat="1" ht="30" x14ac:dyDescent="0.25">
      <c r="A128" s="63">
        <f t="shared" si="1"/>
        <v>123</v>
      </c>
      <c r="B128" s="64" t="s">
        <v>53</v>
      </c>
      <c r="C128" s="64"/>
      <c r="D128" s="64" t="s">
        <v>54</v>
      </c>
      <c r="E128" s="65" t="s">
        <v>55</v>
      </c>
      <c r="F128" s="65" t="s">
        <v>56</v>
      </c>
      <c r="G128" s="65" t="s">
        <v>223</v>
      </c>
      <c r="H128" s="65" t="s">
        <v>335</v>
      </c>
      <c r="I128" s="65" t="s">
        <v>59</v>
      </c>
      <c r="J128" s="65" t="s">
        <v>336</v>
      </c>
      <c r="K128" s="65">
        <v>0.2</v>
      </c>
      <c r="L128" s="65" t="s">
        <v>337</v>
      </c>
      <c r="M128" s="66">
        <v>2021</v>
      </c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</row>
    <row r="129" spans="1:28" s="70" customFormat="1" ht="30" x14ac:dyDescent="0.25">
      <c r="A129" s="63">
        <f t="shared" si="1"/>
        <v>124</v>
      </c>
      <c r="B129" s="64" t="s">
        <v>53</v>
      </c>
      <c r="C129" s="64"/>
      <c r="D129" s="64" t="s">
        <v>54</v>
      </c>
      <c r="E129" s="65" t="s">
        <v>55</v>
      </c>
      <c r="F129" s="65" t="s">
        <v>56</v>
      </c>
      <c r="G129" s="65" t="s">
        <v>223</v>
      </c>
      <c r="H129" s="65" t="s">
        <v>338</v>
      </c>
      <c r="I129" s="65" t="s">
        <v>59</v>
      </c>
      <c r="J129" s="65" t="s">
        <v>99</v>
      </c>
      <c r="K129" s="65">
        <v>0.2</v>
      </c>
      <c r="L129" s="65" t="s">
        <v>339</v>
      </c>
      <c r="M129" s="66">
        <v>2021</v>
      </c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</row>
    <row r="130" spans="1:28" s="70" customFormat="1" ht="30" x14ac:dyDescent="0.25">
      <c r="A130" s="63">
        <f t="shared" si="1"/>
        <v>125</v>
      </c>
      <c r="B130" s="64" t="s">
        <v>53</v>
      </c>
      <c r="C130" s="64"/>
      <c r="D130" s="64" t="s">
        <v>54</v>
      </c>
      <c r="E130" s="65" t="s">
        <v>55</v>
      </c>
      <c r="F130" s="65" t="s">
        <v>56</v>
      </c>
      <c r="G130" s="65" t="s">
        <v>223</v>
      </c>
      <c r="H130" s="65" t="s">
        <v>340</v>
      </c>
      <c r="I130" s="65" t="s">
        <v>59</v>
      </c>
      <c r="J130" s="65" t="s">
        <v>93</v>
      </c>
      <c r="K130" s="65">
        <v>0.2</v>
      </c>
      <c r="L130" s="65" t="s">
        <v>341</v>
      </c>
      <c r="M130" s="66">
        <v>2021</v>
      </c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</row>
    <row r="131" spans="1:28" s="70" customFormat="1" ht="30" x14ac:dyDescent="0.25">
      <c r="A131" s="63">
        <f t="shared" si="1"/>
        <v>126</v>
      </c>
      <c r="B131" s="64" t="s">
        <v>53</v>
      </c>
      <c r="C131" s="64"/>
      <c r="D131" s="64" t="s">
        <v>54</v>
      </c>
      <c r="E131" s="65" t="s">
        <v>55</v>
      </c>
      <c r="F131" s="65" t="s">
        <v>56</v>
      </c>
      <c r="G131" s="65" t="s">
        <v>223</v>
      </c>
      <c r="H131" s="65" t="s">
        <v>342</v>
      </c>
      <c r="I131" s="65" t="s">
        <v>59</v>
      </c>
      <c r="J131" s="65" t="s">
        <v>93</v>
      </c>
      <c r="K131" s="65">
        <v>0.2</v>
      </c>
      <c r="L131" s="65" t="s">
        <v>343</v>
      </c>
      <c r="M131" s="66">
        <v>2021</v>
      </c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</row>
    <row r="132" spans="1:28" s="70" customFormat="1" ht="30" x14ac:dyDescent="0.25">
      <c r="A132" s="63">
        <f t="shared" si="1"/>
        <v>127</v>
      </c>
      <c r="B132" s="64" t="s">
        <v>53</v>
      </c>
      <c r="C132" s="64"/>
      <c r="D132" s="64" t="s">
        <v>54</v>
      </c>
      <c r="E132" s="65" t="s">
        <v>55</v>
      </c>
      <c r="F132" s="65" t="s">
        <v>56</v>
      </c>
      <c r="G132" s="65" t="s">
        <v>223</v>
      </c>
      <c r="H132" s="65" t="s">
        <v>344</v>
      </c>
      <c r="I132" s="65" t="s">
        <v>59</v>
      </c>
      <c r="J132" s="65" t="s">
        <v>169</v>
      </c>
      <c r="K132" s="65">
        <v>0.2</v>
      </c>
      <c r="L132" s="65" t="s">
        <v>345</v>
      </c>
      <c r="M132" s="66">
        <v>2021</v>
      </c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</row>
    <row r="133" spans="1:28" s="70" customFormat="1" ht="30" x14ac:dyDescent="0.25">
      <c r="A133" s="63">
        <f t="shared" si="1"/>
        <v>128</v>
      </c>
      <c r="B133" s="64" t="s">
        <v>53</v>
      </c>
      <c r="C133" s="64"/>
      <c r="D133" s="64" t="s">
        <v>54</v>
      </c>
      <c r="E133" s="65" t="s">
        <v>55</v>
      </c>
      <c r="F133" s="65" t="s">
        <v>56</v>
      </c>
      <c r="G133" s="65" t="s">
        <v>223</v>
      </c>
      <c r="H133" s="65" t="s">
        <v>346</v>
      </c>
      <c r="I133" s="65" t="s">
        <v>59</v>
      </c>
      <c r="J133" s="65" t="s">
        <v>80</v>
      </c>
      <c r="K133" s="65">
        <v>0.2</v>
      </c>
      <c r="L133" s="65" t="s">
        <v>347</v>
      </c>
      <c r="M133" s="66">
        <v>2021</v>
      </c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</row>
    <row r="134" spans="1:28" s="70" customFormat="1" ht="30" x14ac:dyDescent="0.25">
      <c r="A134" s="63">
        <f t="shared" si="1"/>
        <v>129</v>
      </c>
      <c r="B134" s="64" t="s">
        <v>53</v>
      </c>
      <c r="C134" s="64"/>
      <c r="D134" s="64" t="s">
        <v>54</v>
      </c>
      <c r="E134" s="65" t="s">
        <v>55</v>
      </c>
      <c r="F134" s="65" t="s">
        <v>56</v>
      </c>
      <c r="G134" s="65" t="s">
        <v>223</v>
      </c>
      <c r="H134" s="65" t="s">
        <v>348</v>
      </c>
      <c r="I134" s="65" t="s">
        <v>59</v>
      </c>
      <c r="J134" s="65" t="s">
        <v>60</v>
      </c>
      <c r="K134" s="65">
        <v>0.2</v>
      </c>
      <c r="L134" s="65" t="s">
        <v>349</v>
      </c>
      <c r="M134" s="66">
        <v>2021</v>
      </c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</row>
    <row r="135" spans="1:28" s="70" customFormat="1" ht="30" x14ac:dyDescent="0.25">
      <c r="A135" s="63">
        <f t="shared" si="1"/>
        <v>130</v>
      </c>
      <c r="B135" s="64" t="s">
        <v>53</v>
      </c>
      <c r="C135" s="64"/>
      <c r="D135" s="64" t="s">
        <v>54</v>
      </c>
      <c r="E135" s="65" t="s">
        <v>55</v>
      </c>
      <c r="F135" s="65" t="s">
        <v>56</v>
      </c>
      <c r="G135" s="65" t="s">
        <v>223</v>
      </c>
      <c r="H135" s="65" t="s">
        <v>350</v>
      </c>
      <c r="I135" s="65" t="s">
        <v>59</v>
      </c>
      <c r="J135" s="65" t="s">
        <v>351</v>
      </c>
      <c r="K135" s="65">
        <v>0.2</v>
      </c>
      <c r="L135" s="65" t="s">
        <v>352</v>
      </c>
      <c r="M135" s="66">
        <v>2021</v>
      </c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</row>
    <row r="136" spans="1:28" s="70" customFormat="1" ht="30" x14ac:dyDescent="0.25">
      <c r="A136" s="63">
        <f t="shared" ref="A136:A199" si="2">A135+1</f>
        <v>131</v>
      </c>
      <c r="B136" s="64" t="s">
        <v>53</v>
      </c>
      <c r="C136" s="64"/>
      <c r="D136" s="64" t="s">
        <v>54</v>
      </c>
      <c r="E136" s="65" t="s">
        <v>55</v>
      </c>
      <c r="F136" s="65" t="s">
        <v>56</v>
      </c>
      <c r="G136" s="65" t="s">
        <v>223</v>
      </c>
      <c r="H136" s="65" t="s">
        <v>353</v>
      </c>
      <c r="I136" s="65" t="s">
        <v>59</v>
      </c>
      <c r="J136" s="65" t="s">
        <v>214</v>
      </c>
      <c r="K136" s="65">
        <v>0.2</v>
      </c>
      <c r="L136" s="65" t="s">
        <v>354</v>
      </c>
      <c r="M136" s="66">
        <v>2021</v>
      </c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</row>
    <row r="137" spans="1:28" s="70" customFormat="1" ht="30" x14ac:dyDescent="0.25">
      <c r="A137" s="63">
        <f t="shared" si="2"/>
        <v>132</v>
      </c>
      <c r="B137" s="64" t="s">
        <v>53</v>
      </c>
      <c r="C137" s="64"/>
      <c r="D137" s="64" t="s">
        <v>54</v>
      </c>
      <c r="E137" s="65" t="s">
        <v>55</v>
      </c>
      <c r="F137" s="65" t="s">
        <v>56</v>
      </c>
      <c r="G137" s="65" t="s">
        <v>223</v>
      </c>
      <c r="H137" s="65" t="s">
        <v>355</v>
      </c>
      <c r="I137" s="65" t="s">
        <v>59</v>
      </c>
      <c r="J137" s="65" t="s">
        <v>72</v>
      </c>
      <c r="K137" s="65">
        <v>0.2</v>
      </c>
      <c r="L137" s="65" t="s">
        <v>356</v>
      </c>
      <c r="M137" s="66">
        <v>2021</v>
      </c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</row>
    <row r="138" spans="1:28" s="70" customFormat="1" ht="30" x14ac:dyDescent="0.25">
      <c r="A138" s="63">
        <f t="shared" si="2"/>
        <v>133</v>
      </c>
      <c r="B138" s="64" t="s">
        <v>53</v>
      </c>
      <c r="C138" s="64"/>
      <c r="D138" s="64" t="s">
        <v>54</v>
      </c>
      <c r="E138" s="65" t="s">
        <v>55</v>
      </c>
      <c r="F138" s="65" t="s">
        <v>56</v>
      </c>
      <c r="G138" s="65" t="s">
        <v>223</v>
      </c>
      <c r="H138" s="65" t="s">
        <v>357</v>
      </c>
      <c r="I138" s="65" t="s">
        <v>59</v>
      </c>
      <c r="J138" s="65" t="s">
        <v>195</v>
      </c>
      <c r="K138" s="65">
        <v>0.2</v>
      </c>
      <c r="L138" s="65" t="s">
        <v>358</v>
      </c>
      <c r="M138" s="66">
        <v>2021</v>
      </c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</row>
    <row r="139" spans="1:28" s="70" customFormat="1" ht="30" x14ac:dyDescent="0.25">
      <c r="A139" s="63">
        <f t="shared" si="2"/>
        <v>134</v>
      </c>
      <c r="B139" s="64" t="s">
        <v>53</v>
      </c>
      <c r="C139" s="64"/>
      <c r="D139" s="64" t="s">
        <v>54</v>
      </c>
      <c r="E139" s="65" t="s">
        <v>55</v>
      </c>
      <c r="F139" s="65" t="s">
        <v>56</v>
      </c>
      <c r="G139" s="65" t="s">
        <v>223</v>
      </c>
      <c r="H139" s="65" t="s">
        <v>359</v>
      </c>
      <c r="I139" s="65" t="s">
        <v>59</v>
      </c>
      <c r="J139" s="65" t="s">
        <v>80</v>
      </c>
      <c r="K139" s="65">
        <v>0.2</v>
      </c>
      <c r="L139" s="65" t="s">
        <v>360</v>
      </c>
      <c r="M139" s="66">
        <v>2021</v>
      </c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</row>
    <row r="140" spans="1:28" s="70" customFormat="1" ht="30" x14ac:dyDescent="0.25">
      <c r="A140" s="63">
        <f t="shared" si="2"/>
        <v>135</v>
      </c>
      <c r="B140" s="64" t="s">
        <v>53</v>
      </c>
      <c r="C140" s="64"/>
      <c r="D140" s="64" t="s">
        <v>54</v>
      </c>
      <c r="E140" s="65" t="s">
        <v>55</v>
      </c>
      <c r="F140" s="65" t="s">
        <v>56</v>
      </c>
      <c r="G140" s="65" t="s">
        <v>223</v>
      </c>
      <c r="H140" s="65" t="s">
        <v>361</v>
      </c>
      <c r="I140" s="65" t="s">
        <v>59</v>
      </c>
      <c r="J140" s="65" t="s">
        <v>362</v>
      </c>
      <c r="K140" s="65">
        <v>0.2</v>
      </c>
      <c r="L140" s="65" t="s">
        <v>363</v>
      </c>
      <c r="M140" s="66">
        <v>2021</v>
      </c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</row>
    <row r="141" spans="1:28" s="70" customFormat="1" ht="30" x14ac:dyDescent="0.25">
      <c r="A141" s="63">
        <f t="shared" si="2"/>
        <v>136</v>
      </c>
      <c r="B141" s="64" t="s">
        <v>53</v>
      </c>
      <c r="C141" s="64"/>
      <c r="D141" s="64" t="s">
        <v>54</v>
      </c>
      <c r="E141" s="65" t="s">
        <v>55</v>
      </c>
      <c r="F141" s="65" t="s">
        <v>56</v>
      </c>
      <c r="G141" s="65" t="s">
        <v>223</v>
      </c>
      <c r="H141" s="65" t="s">
        <v>364</v>
      </c>
      <c r="I141" s="65" t="s">
        <v>59</v>
      </c>
      <c r="J141" s="65" t="s">
        <v>365</v>
      </c>
      <c r="K141" s="65">
        <v>0.2</v>
      </c>
      <c r="L141" s="65" t="s">
        <v>366</v>
      </c>
      <c r="M141" s="66">
        <v>2021</v>
      </c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</row>
    <row r="142" spans="1:28" s="70" customFormat="1" ht="30" x14ac:dyDescent="0.25">
      <c r="A142" s="63">
        <f t="shared" si="2"/>
        <v>137</v>
      </c>
      <c r="B142" s="64" t="s">
        <v>53</v>
      </c>
      <c r="C142" s="64"/>
      <c r="D142" s="64" t="s">
        <v>54</v>
      </c>
      <c r="E142" s="65" t="s">
        <v>55</v>
      </c>
      <c r="F142" s="65" t="s">
        <v>56</v>
      </c>
      <c r="G142" s="65" t="s">
        <v>223</v>
      </c>
      <c r="H142" s="65" t="s">
        <v>367</v>
      </c>
      <c r="I142" s="65" t="s">
        <v>59</v>
      </c>
      <c r="J142" s="65" t="s">
        <v>60</v>
      </c>
      <c r="K142" s="65">
        <v>0.2</v>
      </c>
      <c r="L142" s="65" t="s">
        <v>368</v>
      </c>
      <c r="M142" s="66">
        <v>2021</v>
      </c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</row>
    <row r="143" spans="1:28" s="70" customFormat="1" ht="30" x14ac:dyDescent="0.25">
      <c r="A143" s="63">
        <f t="shared" si="2"/>
        <v>138</v>
      </c>
      <c r="B143" s="64" t="s">
        <v>53</v>
      </c>
      <c r="C143" s="64"/>
      <c r="D143" s="64" t="s">
        <v>54</v>
      </c>
      <c r="E143" s="65" t="s">
        <v>55</v>
      </c>
      <c r="F143" s="65" t="s">
        <v>56</v>
      </c>
      <c r="G143" s="65" t="s">
        <v>223</v>
      </c>
      <c r="H143" s="65" t="s">
        <v>369</v>
      </c>
      <c r="I143" s="65" t="s">
        <v>59</v>
      </c>
      <c r="J143" s="65" t="s">
        <v>66</v>
      </c>
      <c r="K143" s="65">
        <v>0.2</v>
      </c>
      <c r="L143" s="65" t="s">
        <v>370</v>
      </c>
      <c r="M143" s="66">
        <v>2021</v>
      </c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</row>
    <row r="144" spans="1:28" s="70" customFormat="1" ht="45" x14ac:dyDescent="0.25">
      <c r="A144" s="63">
        <f t="shared" si="2"/>
        <v>139</v>
      </c>
      <c r="B144" s="64" t="s">
        <v>53</v>
      </c>
      <c r="C144" s="64"/>
      <c r="D144" s="64" t="s">
        <v>54</v>
      </c>
      <c r="E144" s="65" t="s">
        <v>55</v>
      </c>
      <c r="F144" s="65" t="s">
        <v>56</v>
      </c>
      <c r="G144" s="65" t="s">
        <v>223</v>
      </c>
      <c r="H144" s="65" t="s">
        <v>371</v>
      </c>
      <c r="I144" s="65" t="s">
        <v>59</v>
      </c>
      <c r="J144" s="65" t="s">
        <v>63</v>
      </c>
      <c r="K144" s="65">
        <v>0.2</v>
      </c>
      <c r="L144" s="65" t="s">
        <v>372</v>
      </c>
      <c r="M144" s="66">
        <v>2021</v>
      </c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</row>
    <row r="145" spans="1:28" s="70" customFormat="1" ht="30" x14ac:dyDescent="0.25">
      <c r="A145" s="63">
        <f t="shared" si="2"/>
        <v>140</v>
      </c>
      <c r="B145" s="64" t="s">
        <v>53</v>
      </c>
      <c r="C145" s="64"/>
      <c r="D145" s="64" t="s">
        <v>54</v>
      </c>
      <c r="E145" s="65" t="s">
        <v>55</v>
      </c>
      <c r="F145" s="65" t="s">
        <v>56</v>
      </c>
      <c r="G145" s="65" t="s">
        <v>223</v>
      </c>
      <c r="H145" s="65" t="s">
        <v>373</v>
      </c>
      <c r="I145" s="65" t="s">
        <v>59</v>
      </c>
      <c r="J145" s="65" t="s">
        <v>374</v>
      </c>
      <c r="K145" s="65">
        <v>0.2</v>
      </c>
      <c r="L145" s="65" t="s">
        <v>375</v>
      </c>
      <c r="M145" s="66">
        <v>2021</v>
      </c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</row>
    <row r="146" spans="1:28" s="70" customFormat="1" ht="30" x14ac:dyDescent="0.25">
      <c r="A146" s="63">
        <f t="shared" si="2"/>
        <v>141</v>
      </c>
      <c r="B146" s="64" t="s">
        <v>53</v>
      </c>
      <c r="C146" s="64"/>
      <c r="D146" s="64" t="s">
        <v>54</v>
      </c>
      <c r="E146" s="65" t="s">
        <v>55</v>
      </c>
      <c r="F146" s="65" t="s">
        <v>56</v>
      </c>
      <c r="G146" s="65" t="s">
        <v>223</v>
      </c>
      <c r="H146" s="65" t="s">
        <v>376</v>
      </c>
      <c r="I146" s="65" t="s">
        <v>59</v>
      </c>
      <c r="J146" s="65" t="s">
        <v>135</v>
      </c>
      <c r="K146" s="65">
        <v>0.2</v>
      </c>
      <c r="L146" s="65" t="s">
        <v>377</v>
      </c>
      <c r="M146" s="66">
        <v>2021</v>
      </c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</row>
    <row r="147" spans="1:28" s="70" customFormat="1" ht="30" x14ac:dyDescent="0.25">
      <c r="A147" s="63">
        <f t="shared" si="2"/>
        <v>142</v>
      </c>
      <c r="B147" s="64" t="s">
        <v>53</v>
      </c>
      <c r="C147" s="64"/>
      <c r="D147" s="64" t="s">
        <v>54</v>
      </c>
      <c r="E147" s="65" t="s">
        <v>55</v>
      </c>
      <c r="F147" s="65" t="s">
        <v>56</v>
      </c>
      <c r="G147" s="65" t="s">
        <v>223</v>
      </c>
      <c r="H147" s="65" t="s">
        <v>378</v>
      </c>
      <c r="I147" s="65" t="s">
        <v>59</v>
      </c>
      <c r="J147" s="65" t="s">
        <v>149</v>
      </c>
      <c r="K147" s="65">
        <v>0.2</v>
      </c>
      <c r="L147" s="65" t="s">
        <v>379</v>
      </c>
      <c r="M147" s="66">
        <v>2021</v>
      </c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</row>
    <row r="148" spans="1:28" s="70" customFormat="1" ht="30" x14ac:dyDescent="0.25">
      <c r="A148" s="63">
        <f t="shared" si="2"/>
        <v>143</v>
      </c>
      <c r="B148" s="64" t="s">
        <v>53</v>
      </c>
      <c r="C148" s="64"/>
      <c r="D148" s="64" t="s">
        <v>54</v>
      </c>
      <c r="E148" s="65" t="s">
        <v>55</v>
      </c>
      <c r="F148" s="65" t="s">
        <v>56</v>
      </c>
      <c r="G148" s="65" t="s">
        <v>223</v>
      </c>
      <c r="H148" s="65" t="s">
        <v>380</v>
      </c>
      <c r="I148" s="65" t="s">
        <v>59</v>
      </c>
      <c r="J148" s="65" t="s">
        <v>60</v>
      </c>
      <c r="K148" s="65">
        <v>0.2</v>
      </c>
      <c r="L148" s="65" t="s">
        <v>381</v>
      </c>
      <c r="M148" s="66">
        <v>2021</v>
      </c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</row>
    <row r="149" spans="1:28" s="70" customFormat="1" ht="30" x14ac:dyDescent="0.25">
      <c r="A149" s="63">
        <f t="shared" si="2"/>
        <v>144</v>
      </c>
      <c r="B149" s="64" t="s">
        <v>53</v>
      </c>
      <c r="C149" s="64"/>
      <c r="D149" s="64" t="s">
        <v>54</v>
      </c>
      <c r="E149" s="65" t="s">
        <v>55</v>
      </c>
      <c r="F149" s="65" t="s">
        <v>56</v>
      </c>
      <c r="G149" s="65" t="s">
        <v>223</v>
      </c>
      <c r="H149" s="65" t="s">
        <v>382</v>
      </c>
      <c r="I149" s="65" t="s">
        <v>59</v>
      </c>
      <c r="J149" s="65" t="s">
        <v>80</v>
      </c>
      <c r="K149" s="65">
        <v>0.2</v>
      </c>
      <c r="L149" s="65" t="s">
        <v>383</v>
      </c>
      <c r="M149" s="66">
        <v>2021</v>
      </c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</row>
    <row r="150" spans="1:28" s="70" customFormat="1" ht="45" x14ac:dyDescent="0.25">
      <c r="A150" s="63">
        <f t="shared" si="2"/>
        <v>145</v>
      </c>
      <c r="B150" s="64" t="s">
        <v>53</v>
      </c>
      <c r="C150" s="64"/>
      <c r="D150" s="64" t="s">
        <v>54</v>
      </c>
      <c r="E150" s="65" t="s">
        <v>55</v>
      </c>
      <c r="F150" s="65" t="s">
        <v>56</v>
      </c>
      <c r="G150" s="65" t="s">
        <v>223</v>
      </c>
      <c r="H150" s="65" t="s">
        <v>384</v>
      </c>
      <c r="I150" s="65" t="s">
        <v>59</v>
      </c>
      <c r="J150" s="65" t="s">
        <v>60</v>
      </c>
      <c r="K150" s="65">
        <v>0.2</v>
      </c>
      <c r="L150" s="65" t="s">
        <v>385</v>
      </c>
      <c r="M150" s="66">
        <v>2021</v>
      </c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</row>
    <row r="151" spans="1:28" s="70" customFormat="1" ht="30" x14ac:dyDescent="0.25">
      <c r="A151" s="63">
        <f t="shared" si="2"/>
        <v>146</v>
      </c>
      <c r="B151" s="64" t="s">
        <v>53</v>
      </c>
      <c r="C151" s="64"/>
      <c r="D151" s="64" t="s">
        <v>54</v>
      </c>
      <c r="E151" s="65" t="s">
        <v>55</v>
      </c>
      <c r="F151" s="65" t="s">
        <v>56</v>
      </c>
      <c r="G151" s="65" t="s">
        <v>223</v>
      </c>
      <c r="H151" s="65" t="s">
        <v>386</v>
      </c>
      <c r="I151" s="65" t="s">
        <v>59</v>
      </c>
      <c r="J151" s="65" t="s">
        <v>66</v>
      </c>
      <c r="K151" s="65">
        <v>0.2</v>
      </c>
      <c r="L151" s="65" t="s">
        <v>387</v>
      </c>
      <c r="M151" s="66">
        <v>2021</v>
      </c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</row>
    <row r="152" spans="1:28" s="70" customFormat="1" ht="45" x14ac:dyDescent="0.25">
      <c r="A152" s="63">
        <f t="shared" si="2"/>
        <v>147</v>
      </c>
      <c r="B152" s="64" t="s">
        <v>53</v>
      </c>
      <c r="C152" s="64"/>
      <c r="D152" s="64" t="s">
        <v>54</v>
      </c>
      <c r="E152" s="65" t="s">
        <v>55</v>
      </c>
      <c r="F152" s="65" t="s">
        <v>56</v>
      </c>
      <c r="G152" s="65" t="s">
        <v>223</v>
      </c>
      <c r="H152" s="65" t="s">
        <v>388</v>
      </c>
      <c r="I152" s="65" t="s">
        <v>59</v>
      </c>
      <c r="J152" s="65" t="s">
        <v>66</v>
      </c>
      <c r="K152" s="65">
        <v>0.2</v>
      </c>
      <c r="L152" s="65" t="s">
        <v>389</v>
      </c>
      <c r="M152" s="66">
        <v>2021</v>
      </c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</row>
    <row r="153" spans="1:28" s="70" customFormat="1" ht="30" x14ac:dyDescent="0.25">
      <c r="A153" s="63">
        <f t="shared" si="2"/>
        <v>148</v>
      </c>
      <c r="B153" s="64" t="s">
        <v>53</v>
      </c>
      <c r="C153" s="64"/>
      <c r="D153" s="64" t="s">
        <v>54</v>
      </c>
      <c r="E153" s="65" t="s">
        <v>55</v>
      </c>
      <c r="F153" s="65" t="s">
        <v>56</v>
      </c>
      <c r="G153" s="65" t="s">
        <v>223</v>
      </c>
      <c r="H153" s="65" t="s">
        <v>390</v>
      </c>
      <c r="I153" s="65" t="s">
        <v>59</v>
      </c>
      <c r="J153" s="65" t="s">
        <v>60</v>
      </c>
      <c r="K153" s="65">
        <v>0.2</v>
      </c>
      <c r="L153" s="65" t="s">
        <v>391</v>
      </c>
      <c r="M153" s="66">
        <v>2021</v>
      </c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</row>
    <row r="154" spans="1:28" s="70" customFormat="1" ht="30" x14ac:dyDescent="0.25">
      <c r="A154" s="63">
        <f t="shared" si="2"/>
        <v>149</v>
      </c>
      <c r="B154" s="64" t="s">
        <v>53</v>
      </c>
      <c r="C154" s="64"/>
      <c r="D154" s="64" t="s">
        <v>54</v>
      </c>
      <c r="E154" s="65" t="s">
        <v>55</v>
      </c>
      <c r="F154" s="65" t="s">
        <v>56</v>
      </c>
      <c r="G154" s="65" t="s">
        <v>223</v>
      </c>
      <c r="H154" s="65" t="s">
        <v>392</v>
      </c>
      <c r="I154" s="65" t="s">
        <v>59</v>
      </c>
      <c r="J154" s="65" t="s">
        <v>93</v>
      </c>
      <c r="K154" s="65">
        <v>0.2</v>
      </c>
      <c r="L154" s="65" t="s">
        <v>393</v>
      </c>
      <c r="M154" s="66">
        <v>2021</v>
      </c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</row>
    <row r="155" spans="1:28" s="70" customFormat="1" ht="30" x14ac:dyDescent="0.25">
      <c r="A155" s="63">
        <f t="shared" si="2"/>
        <v>150</v>
      </c>
      <c r="B155" s="64" t="s">
        <v>53</v>
      </c>
      <c r="C155" s="64"/>
      <c r="D155" s="64" t="s">
        <v>54</v>
      </c>
      <c r="E155" s="65" t="s">
        <v>55</v>
      </c>
      <c r="F155" s="65" t="s">
        <v>56</v>
      </c>
      <c r="G155" s="65" t="s">
        <v>223</v>
      </c>
      <c r="H155" s="65" t="s">
        <v>394</v>
      </c>
      <c r="I155" s="65" t="s">
        <v>59</v>
      </c>
      <c r="J155" s="65" t="s">
        <v>188</v>
      </c>
      <c r="K155" s="65">
        <v>0.2</v>
      </c>
      <c r="L155" s="65" t="s">
        <v>395</v>
      </c>
      <c r="M155" s="66">
        <v>2021</v>
      </c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</row>
    <row r="156" spans="1:28" s="70" customFormat="1" ht="30" x14ac:dyDescent="0.25">
      <c r="A156" s="63">
        <f t="shared" si="2"/>
        <v>151</v>
      </c>
      <c r="B156" s="64" t="s">
        <v>53</v>
      </c>
      <c r="C156" s="64"/>
      <c r="D156" s="64" t="s">
        <v>54</v>
      </c>
      <c r="E156" s="65" t="s">
        <v>55</v>
      </c>
      <c r="F156" s="65" t="s">
        <v>56</v>
      </c>
      <c r="G156" s="65" t="s">
        <v>223</v>
      </c>
      <c r="H156" s="65" t="s">
        <v>396</v>
      </c>
      <c r="I156" s="65" t="s">
        <v>59</v>
      </c>
      <c r="J156" s="65" t="s">
        <v>60</v>
      </c>
      <c r="K156" s="65">
        <v>0.2</v>
      </c>
      <c r="L156" s="65" t="s">
        <v>397</v>
      </c>
      <c r="M156" s="66">
        <v>2021</v>
      </c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</row>
    <row r="157" spans="1:28" s="70" customFormat="1" ht="30" x14ac:dyDescent="0.25">
      <c r="A157" s="63">
        <f t="shared" si="2"/>
        <v>152</v>
      </c>
      <c r="B157" s="64" t="s">
        <v>53</v>
      </c>
      <c r="C157" s="64"/>
      <c r="D157" s="64" t="s">
        <v>54</v>
      </c>
      <c r="E157" s="65" t="s">
        <v>55</v>
      </c>
      <c r="F157" s="65" t="s">
        <v>56</v>
      </c>
      <c r="G157" s="65" t="s">
        <v>223</v>
      </c>
      <c r="H157" s="65" t="s">
        <v>398</v>
      </c>
      <c r="I157" s="65" t="s">
        <v>59</v>
      </c>
      <c r="J157" s="65" t="s">
        <v>60</v>
      </c>
      <c r="K157" s="65">
        <v>0.2</v>
      </c>
      <c r="L157" s="65" t="s">
        <v>399</v>
      </c>
      <c r="M157" s="66">
        <v>2021</v>
      </c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</row>
    <row r="158" spans="1:28" s="70" customFormat="1" ht="30" x14ac:dyDescent="0.25">
      <c r="A158" s="63">
        <f t="shared" si="2"/>
        <v>153</v>
      </c>
      <c r="B158" s="64" t="s">
        <v>53</v>
      </c>
      <c r="C158" s="64"/>
      <c r="D158" s="64" t="s">
        <v>54</v>
      </c>
      <c r="E158" s="65" t="s">
        <v>55</v>
      </c>
      <c r="F158" s="65" t="s">
        <v>56</v>
      </c>
      <c r="G158" s="65" t="s">
        <v>223</v>
      </c>
      <c r="H158" s="65" t="s">
        <v>400</v>
      </c>
      <c r="I158" s="65" t="s">
        <v>59</v>
      </c>
      <c r="J158" s="65" t="s">
        <v>214</v>
      </c>
      <c r="K158" s="65">
        <v>0.2</v>
      </c>
      <c r="L158" s="65" t="s">
        <v>401</v>
      </c>
      <c r="M158" s="66">
        <v>2021</v>
      </c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</row>
    <row r="159" spans="1:28" s="70" customFormat="1" ht="30" x14ac:dyDescent="0.25">
      <c r="A159" s="63">
        <f t="shared" si="2"/>
        <v>154</v>
      </c>
      <c r="B159" s="64" t="s">
        <v>53</v>
      </c>
      <c r="C159" s="64"/>
      <c r="D159" s="64" t="s">
        <v>54</v>
      </c>
      <c r="E159" s="65" t="s">
        <v>55</v>
      </c>
      <c r="F159" s="65" t="s">
        <v>56</v>
      </c>
      <c r="G159" s="65" t="s">
        <v>223</v>
      </c>
      <c r="H159" s="65" t="s">
        <v>402</v>
      </c>
      <c r="I159" s="65" t="s">
        <v>59</v>
      </c>
      <c r="J159" s="65" t="s">
        <v>83</v>
      </c>
      <c r="K159" s="65">
        <v>0.2</v>
      </c>
      <c r="L159" s="65" t="s">
        <v>403</v>
      </c>
      <c r="M159" s="66">
        <v>2021</v>
      </c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</row>
    <row r="160" spans="1:28" s="70" customFormat="1" ht="45" x14ac:dyDescent="0.25">
      <c r="A160" s="63">
        <f t="shared" si="2"/>
        <v>155</v>
      </c>
      <c r="B160" s="64" t="s">
        <v>53</v>
      </c>
      <c r="C160" s="64"/>
      <c r="D160" s="64" t="s">
        <v>54</v>
      </c>
      <c r="E160" s="65" t="s">
        <v>55</v>
      </c>
      <c r="F160" s="65" t="s">
        <v>56</v>
      </c>
      <c r="G160" s="65" t="s">
        <v>223</v>
      </c>
      <c r="H160" s="65" t="s">
        <v>404</v>
      </c>
      <c r="I160" s="65" t="s">
        <v>59</v>
      </c>
      <c r="J160" s="65" t="s">
        <v>69</v>
      </c>
      <c r="K160" s="65">
        <v>0.2</v>
      </c>
      <c r="L160" s="65" t="s">
        <v>405</v>
      </c>
      <c r="M160" s="66">
        <v>2021</v>
      </c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</row>
    <row r="161" spans="1:28" s="70" customFormat="1" ht="45" x14ac:dyDescent="0.25">
      <c r="A161" s="63">
        <f t="shared" si="2"/>
        <v>156</v>
      </c>
      <c r="B161" s="64" t="s">
        <v>53</v>
      </c>
      <c r="C161" s="64"/>
      <c r="D161" s="64" t="s">
        <v>54</v>
      </c>
      <c r="E161" s="65" t="s">
        <v>55</v>
      </c>
      <c r="F161" s="65" t="s">
        <v>56</v>
      </c>
      <c r="G161" s="65" t="s">
        <v>223</v>
      </c>
      <c r="H161" s="65" t="s">
        <v>406</v>
      </c>
      <c r="I161" s="65" t="s">
        <v>59</v>
      </c>
      <c r="J161" s="65" t="s">
        <v>60</v>
      </c>
      <c r="K161" s="65">
        <v>0.2</v>
      </c>
      <c r="L161" s="65" t="s">
        <v>407</v>
      </c>
      <c r="M161" s="66">
        <v>2021</v>
      </c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</row>
    <row r="162" spans="1:28" s="70" customFormat="1" ht="30" x14ac:dyDescent="0.25">
      <c r="A162" s="63">
        <f t="shared" si="2"/>
        <v>157</v>
      </c>
      <c r="B162" s="64" t="s">
        <v>53</v>
      </c>
      <c r="C162" s="64"/>
      <c r="D162" s="64" t="s">
        <v>54</v>
      </c>
      <c r="E162" s="65" t="s">
        <v>55</v>
      </c>
      <c r="F162" s="65" t="s">
        <v>56</v>
      </c>
      <c r="G162" s="65" t="s">
        <v>223</v>
      </c>
      <c r="H162" s="65" t="s">
        <v>408</v>
      </c>
      <c r="I162" s="65" t="s">
        <v>59</v>
      </c>
      <c r="J162" s="65" t="s">
        <v>195</v>
      </c>
      <c r="K162" s="65">
        <v>0.2</v>
      </c>
      <c r="L162" s="65" t="s">
        <v>409</v>
      </c>
      <c r="M162" s="66">
        <v>2021</v>
      </c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</row>
    <row r="163" spans="1:28" s="70" customFormat="1" ht="30" x14ac:dyDescent="0.25">
      <c r="A163" s="63">
        <f t="shared" si="2"/>
        <v>158</v>
      </c>
      <c r="B163" s="64" t="s">
        <v>53</v>
      </c>
      <c r="C163" s="64"/>
      <c r="D163" s="64" t="s">
        <v>54</v>
      </c>
      <c r="E163" s="65" t="s">
        <v>55</v>
      </c>
      <c r="F163" s="65" t="s">
        <v>56</v>
      </c>
      <c r="G163" s="65" t="s">
        <v>223</v>
      </c>
      <c r="H163" s="65" t="s">
        <v>410</v>
      </c>
      <c r="I163" s="65" t="s">
        <v>59</v>
      </c>
      <c r="J163" s="65" t="s">
        <v>195</v>
      </c>
      <c r="K163" s="65">
        <v>0.2</v>
      </c>
      <c r="L163" s="65" t="s">
        <v>411</v>
      </c>
      <c r="M163" s="66">
        <v>2021</v>
      </c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</row>
    <row r="164" spans="1:28" s="70" customFormat="1" ht="30" x14ac:dyDescent="0.25">
      <c r="A164" s="63">
        <f t="shared" si="2"/>
        <v>159</v>
      </c>
      <c r="B164" s="64" t="s">
        <v>53</v>
      </c>
      <c r="C164" s="64"/>
      <c r="D164" s="64" t="s">
        <v>54</v>
      </c>
      <c r="E164" s="65" t="s">
        <v>55</v>
      </c>
      <c r="F164" s="65" t="s">
        <v>56</v>
      </c>
      <c r="G164" s="65" t="s">
        <v>223</v>
      </c>
      <c r="H164" s="65" t="s">
        <v>412</v>
      </c>
      <c r="I164" s="65" t="s">
        <v>59</v>
      </c>
      <c r="J164" s="65" t="s">
        <v>60</v>
      </c>
      <c r="K164" s="65">
        <v>0.2</v>
      </c>
      <c r="L164" s="65" t="s">
        <v>413</v>
      </c>
      <c r="M164" s="66">
        <v>2021</v>
      </c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</row>
    <row r="165" spans="1:28" s="70" customFormat="1" ht="30" x14ac:dyDescent="0.25">
      <c r="A165" s="63">
        <f t="shared" si="2"/>
        <v>160</v>
      </c>
      <c r="B165" s="64" t="s">
        <v>53</v>
      </c>
      <c r="C165" s="64"/>
      <c r="D165" s="64" t="s">
        <v>54</v>
      </c>
      <c r="E165" s="65" t="s">
        <v>55</v>
      </c>
      <c r="F165" s="65" t="s">
        <v>56</v>
      </c>
      <c r="G165" s="65" t="s">
        <v>223</v>
      </c>
      <c r="H165" s="65" t="s">
        <v>414</v>
      </c>
      <c r="I165" s="65" t="s">
        <v>59</v>
      </c>
      <c r="J165" s="65" t="s">
        <v>72</v>
      </c>
      <c r="K165" s="65">
        <v>0.2</v>
      </c>
      <c r="L165" s="65" t="s">
        <v>415</v>
      </c>
      <c r="M165" s="66">
        <v>2021</v>
      </c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</row>
    <row r="166" spans="1:28" s="70" customFormat="1" ht="30" x14ac:dyDescent="0.25">
      <c r="A166" s="63">
        <f t="shared" si="2"/>
        <v>161</v>
      </c>
      <c r="B166" s="64" t="s">
        <v>53</v>
      </c>
      <c r="C166" s="64"/>
      <c r="D166" s="64" t="s">
        <v>54</v>
      </c>
      <c r="E166" s="65" t="s">
        <v>55</v>
      </c>
      <c r="F166" s="65" t="s">
        <v>56</v>
      </c>
      <c r="G166" s="65" t="s">
        <v>223</v>
      </c>
      <c r="H166" s="65" t="s">
        <v>416</v>
      </c>
      <c r="I166" s="65" t="s">
        <v>59</v>
      </c>
      <c r="J166" s="65" t="s">
        <v>60</v>
      </c>
      <c r="K166" s="65">
        <v>0.2</v>
      </c>
      <c r="L166" s="65" t="s">
        <v>417</v>
      </c>
      <c r="M166" s="66">
        <v>2021</v>
      </c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</row>
    <row r="167" spans="1:28" s="70" customFormat="1" ht="30" x14ac:dyDescent="0.25">
      <c r="A167" s="63">
        <f t="shared" si="2"/>
        <v>162</v>
      </c>
      <c r="B167" s="64" t="s">
        <v>53</v>
      </c>
      <c r="C167" s="64"/>
      <c r="D167" s="64" t="s">
        <v>54</v>
      </c>
      <c r="E167" s="65" t="s">
        <v>55</v>
      </c>
      <c r="F167" s="65" t="s">
        <v>56</v>
      </c>
      <c r="G167" s="65" t="s">
        <v>223</v>
      </c>
      <c r="H167" s="65" t="s">
        <v>418</v>
      </c>
      <c r="I167" s="65" t="s">
        <v>59</v>
      </c>
      <c r="J167" s="65" t="s">
        <v>419</v>
      </c>
      <c r="K167" s="65">
        <v>0.2</v>
      </c>
      <c r="L167" s="65" t="s">
        <v>420</v>
      </c>
      <c r="M167" s="66">
        <v>2021</v>
      </c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</row>
    <row r="168" spans="1:28" s="70" customFormat="1" ht="30" x14ac:dyDescent="0.25">
      <c r="A168" s="63">
        <f t="shared" si="2"/>
        <v>163</v>
      </c>
      <c r="B168" s="64" t="s">
        <v>53</v>
      </c>
      <c r="C168" s="64"/>
      <c r="D168" s="64" t="s">
        <v>54</v>
      </c>
      <c r="E168" s="65" t="s">
        <v>55</v>
      </c>
      <c r="F168" s="65" t="s">
        <v>56</v>
      </c>
      <c r="G168" s="65" t="s">
        <v>223</v>
      </c>
      <c r="H168" s="65" t="s">
        <v>421</v>
      </c>
      <c r="I168" s="65" t="s">
        <v>59</v>
      </c>
      <c r="J168" s="65" t="s">
        <v>214</v>
      </c>
      <c r="K168" s="65">
        <v>0.2</v>
      </c>
      <c r="L168" s="65" t="s">
        <v>422</v>
      </c>
      <c r="M168" s="66">
        <v>2021</v>
      </c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</row>
    <row r="169" spans="1:28" s="70" customFormat="1" ht="30" x14ac:dyDescent="0.25">
      <c r="A169" s="63">
        <f t="shared" si="2"/>
        <v>164</v>
      </c>
      <c r="B169" s="64" t="s">
        <v>53</v>
      </c>
      <c r="C169" s="64"/>
      <c r="D169" s="64" t="s">
        <v>54</v>
      </c>
      <c r="E169" s="65" t="s">
        <v>55</v>
      </c>
      <c r="F169" s="65" t="s">
        <v>56</v>
      </c>
      <c r="G169" s="65" t="s">
        <v>223</v>
      </c>
      <c r="H169" s="65" t="s">
        <v>423</v>
      </c>
      <c r="I169" s="65" t="s">
        <v>59</v>
      </c>
      <c r="J169" s="65" t="s">
        <v>60</v>
      </c>
      <c r="K169" s="65">
        <v>0.2</v>
      </c>
      <c r="L169" s="65" t="s">
        <v>424</v>
      </c>
      <c r="M169" s="66">
        <v>2021</v>
      </c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</row>
    <row r="170" spans="1:28" s="70" customFormat="1" ht="30" x14ac:dyDescent="0.25">
      <c r="A170" s="63">
        <f t="shared" si="2"/>
        <v>165</v>
      </c>
      <c r="B170" s="64" t="s">
        <v>53</v>
      </c>
      <c r="C170" s="64"/>
      <c r="D170" s="64" t="s">
        <v>54</v>
      </c>
      <c r="E170" s="65" t="s">
        <v>55</v>
      </c>
      <c r="F170" s="65" t="s">
        <v>56</v>
      </c>
      <c r="G170" s="65" t="s">
        <v>223</v>
      </c>
      <c r="H170" s="65" t="s">
        <v>425</v>
      </c>
      <c r="I170" s="65" t="s">
        <v>59</v>
      </c>
      <c r="J170" s="65" t="s">
        <v>426</v>
      </c>
      <c r="K170" s="65">
        <v>0.2</v>
      </c>
      <c r="L170" s="65" t="s">
        <v>427</v>
      </c>
      <c r="M170" s="66">
        <v>2021</v>
      </c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</row>
    <row r="171" spans="1:28" s="70" customFormat="1" ht="30" x14ac:dyDescent="0.25">
      <c r="A171" s="63">
        <f t="shared" si="2"/>
        <v>166</v>
      </c>
      <c r="B171" s="64" t="s">
        <v>53</v>
      </c>
      <c r="C171" s="64"/>
      <c r="D171" s="64" t="s">
        <v>54</v>
      </c>
      <c r="E171" s="65" t="s">
        <v>55</v>
      </c>
      <c r="F171" s="65" t="s">
        <v>56</v>
      </c>
      <c r="G171" s="65" t="s">
        <v>223</v>
      </c>
      <c r="H171" s="65" t="s">
        <v>428</v>
      </c>
      <c r="I171" s="65" t="s">
        <v>59</v>
      </c>
      <c r="J171" s="65" t="s">
        <v>60</v>
      </c>
      <c r="K171" s="65">
        <v>0.2</v>
      </c>
      <c r="L171" s="65" t="s">
        <v>429</v>
      </c>
      <c r="M171" s="66">
        <v>2021</v>
      </c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</row>
    <row r="172" spans="1:28" s="70" customFormat="1" ht="30" x14ac:dyDescent="0.25">
      <c r="A172" s="63">
        <f t="shared" si="2"/>
        <v>167</v>
      </c>
      <c r="B172" s="64" t="s">
        <v>53</v>
      </c>
      <c r="C172" s="64"/>
      <c r="D172" s="64" t="s">
        <v>54</v>
      </c>
      <c r="E172" s="65" t="s">
        <v>55</v>
      </c>
      <c r="F172" s="65" t="s">
        <v>56</v>
      </c>
      <c r="G172" s="65" t="s">
        <v>223</v>
      </c>
      <c r="H172" s="65" t="s">
        <v>430</v>
      </c>
      <c r="I172" s="65" t="s">
        <v>59</v>
      </c>
      <c r="J172" s="65" t="s">
        <v>305</v>
      </c>
      <c r="K172" s="65">
        <v>0.2</v>
      </c>
      <c r="L172" s="65" t="s">
        <v>431</v>
      </c>
      <c r="M172" s="66">
        <v>2021</v>
      </c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</row>
    <row r="173" spans="1:28" s="70" customFormat="1" ht="30" x14ac:dyDescent="0.25">
      <c r="A173" s="63">
        <f t="shared" si="2"/>
        <v>168</v>
      </c>
      <c r="B173" s="64" t="s">
        <v>53</v>
      </c>
      <c r="C173" s="64"/>
      <c r="D173" s="64" t="s">
        <v>54</v>
      </c>
      <c r="E173" s="65" t="s">
        <v>55</v>
      </c>
      <c r="F173" s="65" t="s">
        <v>56</v>
      </c>
      <c r="G173" s="65" t="s">
        <v>223</v>
      </c>
      <c r="H173" s="65" t="s">
        <v>432</v>
      </c>
      <c r="I173" s="65" t="s">
        <v>59</v>
      </c>
      <c r="J173" s="65" t="s">
        <v>195</v>
      </c>
      <c r="K173" s="65">
        <v>0.2</v>
      </c>
      <c r="L173" s="65" t="s">
        <v>433</v>
      </c>
      <c r="M173" s="66">
        <v>2021</v>
      </c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</row>
    <row r="174" spans="1:28" s="70" customFormat="1" ht="30" x14ac:dyDescent="0.25">
      <c r="A174" s="63">
        <f t="shared" si="2"/>
        <v>169</v>
      </c>
      <c r="B174" s="64" t="s">
        <v>53</v>
      </c>
      <c r="C174" s="64"/>
      <c r="D174" s="64" t="s">
        <v>54</v>
      </c>
      <c r="E174" s="65" t="s">
        <v>55</v>
      </c>
      <c r="F174" s="65" t="s">
        <v>56</v>
      </c>
      <c r="G174" s="65" t="s">
        <v>223</v>
      </c>
      <c r="H174" s="65" t="s">
        <v>434</v>
      </c>
      <c r="I174" s="65" t="s">
        <v>59</v>
      </c>
      <c r="J174" s="65" t="s">
        <v>135</v>
      </c>
      <c r="K174" s="65">
        <v>0.2</v>
      </c>
      <c r="L174" s="65" t="s">
        <v>435</v>
      </c>
      <c r="M174" s="66">
        <v>2021</v>
      </c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</row>
    <row r="175" spans="1:28" s="70" customFormat="1" ht="30" x14ac:dyDescent="0.25">
      <c r="A175" s="63">
        <f t="shared" si="2"/>
        <v>170</v>
      </c>
      <c r="B175" s="64" t="s">
        <v>53</v>
      </c>
      <c r="C175" s="64"/>
      <c r="D175" s="64" t="s">
        <v>54</v>
      </c>
      <c r="E175" s="65" t="s">
        <v>55</v>
      </c>
      <c r="F175" s="65" t="s">
        <v>56</v>
      </c>
      <c r="G175" s="65" t="s">
        <v>223</v>
      </c>
      <c r="H175" s="65" t="s">
        <v>436</v>
      </c>
      <c r="I175" s="65" t="s">
        <v>59</v>
      </c>
      <c r="J175" s="65" t="s">
        <v>60</v>
      </c>
      <c r="K175" s="65">
        <v>0.2</v>
      </c>
      <c r="L175" s="65" t="s">
        <v>437</v>
      </c>
      <c r="M175" s="66">
        <v>2021</v>
      </c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</row>
    <row r="176" spans="1:28" s="70" customFormat="1" ht="30" x14ac:dyDescent="0.25">
      <c r="A176" s="63">
        <f t="shared" si="2"/>
        <v>171</v>
      </c>
      <c r="B176" s="64" t="s">
        <v>53</v>
      </c>
      <c r="C176" s="64"/>
      <c r="D176" s="64" t="s">
        <v>54</v>
      </c>
      <c r="E176" s="65" t="s">
        <v>55</v>
      </c>
      <c r="F176" s="65" t="s">
        <v>56</v>
      </c>
      <c r="G176" s="65" t="s">
        <v>223</v>
      </c>
      <c r="H176" s="65" t="s">
        <v>438</v>
      </c>
      <c r="I176" s="65" t="s">
        <v>59</v>
      </c>
      <c r="J176" s="65" t="s">
        <v>169</v>
      </c>
      <c r="K176" s="65">
        <v>0.2</v>
      </c>
      <c r="L176" s="65" t="s">
        <v>439</v>
      </c>
      <c r="M176" s="66">
        <v>2021</v>
      </c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</row>
    <row r="177" spans="1:28" s="70" customFormat="1" ht="30" x14ac:dyDescent="0.25">
      <c r="A177" s="63">
        <f t="shared" si="2"/>
        <v>172</v>
      </c>
      <c r="B177" s="64" t="s">
        <v>53</v>
      </c>
      <c r="C177" s="64"/>
      <c r="D177" s="64" t="s">
        <v>54</v>
      </c>
      <c r="E177" s="65" t="s">
        <v>55</v>
      </c>
      <c r="F177" s="65" t="s">
        <v>56</v>
      </c>
      <c r="G177" s="65" t="s">
        <v>223</v>
      </c>
      <c r="H177" s="65" t="s">
        <v>440</v>
      </c>
      <c r="I177" s="65" t="s">
        <v>59</v>
      </c>
      <c r="J177" s="65" t="s">
        <v>80</v>
      </c>
      <c r="K177" s="65">
        <v>0.2</v>
      </c>
      <c r="L177" s="65" t="s">
        <v>441</v>
      </c>
      <c r="M177" s="66">
        <v>2021</v>
      </c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</row>
    <row r="178" spans="1:28" s="70" customFormat="1" ht="30" x14ac:dyDescent="0.25">
      <c r="A178" s="63">
        <f t="shared" si="2"/>
        <v>173</v>
      </c>
      <c r="B178" s="64" t="s">
        <v>53</v>
      </c>
      <c r="C178" s="64"/>
      <c r="D178" s="64" t="s">
        <v>54</v>
      </c>
      <c r="E178" s="65" t="s">
        <v>55</v>
      </c>
      <c r="F178" s="65" t="s">
        <v>56</v>
      </c>
      <c r="G178" s="65" t="s">
        <v>223</v>
      </c>
      <c r="H178" s="65" t="s">
        <v>442</v>
      </c>
      <c r="I178" s="65" t="s">
        <v>59</v>
      </c>
      <c r="J178" s="65" t="s">
        <v>443</v>
      </c>
      <c r="K178" s="65">
        <v>0.2</v>
      </c>
      <c r="L178" s="65" t="s">
        <v>444</v>
      </c>
      <c r="M178" s="66">
        <v>2021</v>
      </c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</row>
    <row r="179" spans="1:28" s="70" customFormat="1" ht="30" x14ac:dyDescent="0.25">
      <c r="A179" s="63">
        <f t="shared" si="2"/>
        <v>174</v>
      </c>
      <c r="B179" s="64" t="s">
        <v>53</v>
      </c>
      <c r="C179" s="64"/>
      <c r="D179" s="64" t="s">
        <v>54</v>
      </c>
      <c r="E179" s="65" t="s">
        <v>55</v>
      </c>
      <c r="F179" s="65" t="s">
        <v>56</v>
      </c>
      <c r="G179" s="65" t="s">
        <v>223</v>
      </c>
      <c r="H179" s="65" t="s">
        <v>445</v>
      </c>
      <c r="I179" s="65" t="s">
        <v>59</v>
      </c>
      <c r="J179" s="65" t="s">
        <v>96</v>
      </c>
      <c r="K179" s="65">
        <v>0.2</v>
      </c>
      <c r="L179" s="65" t="s">
        <v>446</v>
      </c>
      <c r="M179" s="66">
        <v>2021</v>
      </c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</row>
    <row r="180" spans="1:28" s="70" customFormat="1" ht="30" x14ac:dyDescent="0.25">
      <c r="A180" s="63">
        <f t="shared" si="2"/>
        <v>175</v>
      </c>
      <c r="B180" s="64" t="s">
        <v>53</v>
      </c>
      <c r="C180" s="64"/>
      <c r="D180" s="64" t="s">
        <v>54</v>
      </c>
      <c r="E180" s="65" t="s">
        <v>55</v>
      </c>
      <c r="F180" s="65" t="s">
        <v>56</v>
      </c>
      <c r="G180" s="65" t="s">
        <v>223</v>
      </c>
      <c r="H180" s="65" t="s">
        <v>447</v>
      </c>
      <c r="I180" s="65" t="s">
        <v>59</v>
      </c>
      <c r="J180" s="65" t="s">
        <v>214</v>
      </c>
      <c r="K180" s="65">
        <v>0.2</v>
      </c>
      <c r="L180" s="65" t="s">
        <v>448</v>
      </c>
      <c r="M180" s="66">
        <v>2021</v>
      </c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</row>
    <row r="181" spans="1:28" s="70" customFormat="1" ht="30" x14ac:dyDescent="0.25">
      <c r="A181" s="63">
        <f t="shared" si="2"/>
        <v>176</v>
      </c>
      <c r="B181" s="64" t="s">
        <v>53</v>
      </c>
      <c r="C181" s="64"/>
      <c r="D181" s="64" t="s">
        <v>54</v>
      </c>
      <c r="E181" s="65" t="s">
        <v>55</v>
      </c>
      <c r="F181" s="65" t="s">
        <v>56</v>
      </c>
      <c r="G181" s="65" t="s">
        <v>223</v>
      </c>
      <c r="H181" s="65" t="s">
        <v>449</v>
      </c>
      <c r="I181" s="65" t="s">
        <v>59</v>
      </c>
      <c r="J181" s="65" t="s">
        <v>219</v>
      </c>
      <c r="K181" s="65">
        <v>0.2</v>
      </c>
      <c r="L181" s="65" t="s">
        <v>450</v>
      </c>
      <c r="M181" s="66">
        <v>2021</v>
      </c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</row>
    <row r="182" spans="1:28" s="70" customFormat="1" ht="30" x14ac:dyDescent="0.25">
      <c r="A182" s="63">
        <f t="shared" si="2"/>
        <v>177</v>
      </c>
      <c r="B182" s="64" t="s">
        <v>53</v>
      </c>
      <c r="C182" s="64"/>
      <c r="D182" s="64" t="s">
        <v>54</v>
      </c>
      <c r="E182" s="65" t="s">
        <v>55</v>
      </c>
      <c r="F182" s="65" t="s">
        <v>56</v>
      </c>
      <c r="G182" s="65" t="s">
        <v>223</v>
      </c>
      <c r="H182" s="65" t="s">
        <v>451</v>
      </c>
      <c r="I182" s="65" t="s">
        <v>59</v>
      </c>
      <c r="J182" s="65" t="s">
        <v>138</v>
      </c>
      <c r="K182" s="65">
        <v>0.2</v>
      </c>
      <c r="L182" s="65" t="s">
        <v>452</v>
      </c>
      <c r="M182" s="66">
        <v>2021</v>
      </c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</row>
    <row r="183" spans="1:28" s="70" customFormat="1" ht="30" x14ac:dyDescent="0.25">
      <c r="A183" s="63">
        <f t="shared" si="2"/>
        <v>178</v>
      </c>
      <c r="B183" s="64" t="s">
        <v>53</v>
      </c>
      <c r="C183" s="64"/>
      <c r="D183" s="64" t="s">
        <v>54</v>
      </c>
      <c r="E183" s="65" t="s">
        <v>55</v>
      </c>
      <c r="F183" s="65" t="s">
        <v>56</v>
      </c>
      <c r="G183" s="65" t="s">
        <v>223</v>
      </c>
      <c r="H183" s="65" t="s">
        <v>453</v>
      </c>
      <c r="I183" s="65" t="s">
        <v>59</v>
      </c>
      <c r="J183" s="65" t="s">
        <v>253</v>
      </c>
      <c r="K183" s="65">
        <v>0.2</v>
      </c>
      <c r="L183" s="65" t="s">
        <v>454</v>
      </c>
      <c r="M183" s="66">
        <v>2021</v>
      </c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</row>
    <row r="184" spans="1:28" s="70" customFormat="1" ht="30" x14ac:dyDescent="0.25">
      <c r="A184" s="63">
        <f t="shared" si="2"/>
        <v>179</v>
      </c>
      <c r="B184" s="64" t="s">
        <v>53</v>
      </c>
      <c r="C184" s="64"/>
      <c r="D184" s="64" t="s">
        <v>54</v>
      </c>
      <c r="E184" s="65" t="s">
        <v>55</v>
      </c>
      <c r="F184" s="65" t="s">
        <v>56</v>
      </c>
      <c r="G184" s="65" t="s">
        <v>223</v>
      </c>
      <c r="H184" s="65" t="s">
        <v>455</v>
      </c>
      <c r="I184" s="65" t="s">
        <v>59</v>
      </c>
      <c r="J184" s="65" t="s">
        <v>456</v>
      </c>
      <c r="K184" s="65">
        <v>0.2</v>
      </c>
      <c r="L184" s="65" t="s">
        <v>457</v>
      </c>
      <c r="M184" s="66">
        <v>2021</v>
      </c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</row>
    <row r="185" spans="1:28" s="70" customFormat="1" ht="30" x14ac:dyDescent="0.25">
      <c r="A185" s="63">
        <f t="shared" si="2"/>
        <v>180</v>
      </c>
      <c r="B185" s="64" t="s">
        <v>53</v>
      </c>
      <c r="C185" s="64"/>
      <c r="D185" s="64" t="s">
        <v>54</v>
      </c>
      <c r="E185" s="65" t="s">
        <v>55</v>
      </c>
      <c r="F185" s="65" t="s">
        <v>56</v>
      </c>
      <c r="G185" s="65" t="s">
        <v>223</v>
      </c>
      <c r="H185" s="65" t="s">
        <v>458</v>
      </c>
      <c r="I185" s="65" t="s">
        <v>59</v>
      </c>
      <c r="J185" s="65" t="s">
        <v>60</v>
      </c>
      <c r="K185" s="65">
        <v>0.2</v>
      </c>
      <c r="L185" s="65" t="s">
        <v>459</v>
      </c>
      <c r="M185" s="66">
        <v>2021</v>
      </c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</row>
    <row r="186" spans="1:28" s="70" customFormat="1" ht="30" x14ac:dyDescent="0.25">
      <c r="A186" s="63">
        <f t="shared" si="2"/>
        <v>181</v>
      </c>
      <c r="B186" s="64" t="s">
        <v>53</v>
      </c>
      <c r="C186" s="64"/>
      <c r="D186" s="64" t="s">
        <v>54</v>
      </c>
      <c r="E186" s="65" t="s">
        <v>55</v>
      </c>
      <c r="F186" s="65" t="s">
        <v>56</v>
      </c>
      <c r="G186" s="65" t="s">
        <v>223</v>
      </c>
      <c r="H186" s="65" t="s">
        <v>460</v>
      </c>
      <c r="I186" s="65" t="s">
        <v>59</v>
      </c>
      <c r="J186" s="65" t="s">
        <v>195</v>
      </c>
      <c r="K186" s="65">
        <v>0.2</v>
      </c>
      <c r="L186" s="65" t="s">
        <v>461</v>
      </c>
      <c r="M186" s="66">
        <v>2021</v>
      </c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</row>
    <row r="187" spans="1:28" s="70" customFormat="1" ht="30" x14ac:dyDescent="0.25">
      <c r="A187" s="63">
        <f t="shared" si="2"/>
        <v>182</v>
      </c>
      <c r="B187" s="64" t="s">
        <v>53</v>
      </c>
      <c r="C187" s="64"/>
      <c r="D187" s="64" t="s">
        <v>54</v>
      </c>
      <c r="E187" s="65" t="s">
        <v>55</v>
      </c>
      <c r="F187" s="65" t="s">
        <v>56</v>
      </c>
      <c r="G187" s="65" t="s">
        <v>223</v>
      </c>
      <c r="H187" s="65" t="s">
        <v>462</v>
      </c>
      <c r="I187" s="65" t="s">
        <v>59</v>
      </c>
      <c r="J187" s="65" t="s">
        <v>195</v>
      </c>
      <c r="K187" s="65">
        <v>0.2</v>
      </c>
      <c r="L187" s="65" t="s">
        <v>463</v>
      </c>
      <c r="M187" s="66">
        <v>2021</v>
      </c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</row>
    <row r="188" spans="1:28" s="70" customFormat="1" ht="30" x14ac:dyDescent="0.25">
      <c r="A188" s="63">
        <f t="shared" si="2"/>
        <v>183</v>
      </c>
      <c r="B188" s="64" t="s">
        <v>53</v>
      </c>
      <c r="C188" s="64"/>
      <c r="D188" s="64" t="s">
        <v>54</v>
      </c>
      <c r="E188" s="65" t="s">
        <v>55</v>
      </c>
      <c r="F188" s="65" t="s">
        <v>56</v>
      </c>
      <c r="G188" s="65" t="s">
        <v>223</v>
      </c>
      <c r="H188" s="65" t="s">
        <v>464</v>
      </c>
      <c r="I188" s="65" t="s">
        <v>59</v>
      </c>
      <c r="J188" s="65" t="s">
        <v>60</v>
      </c>
      <c r="K188" s="65">
        <v>0.2</v>
      </c>
      <c r="L188" s="65" t="s">
        <v>465</v>
      </c>
      <c r="M188" s="66">
        <v>2021</v>
      </c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</row>
    <row r="189" spans="1:28" s="70" customFormat="1" ht="30" x14ac:dyDescent="0.25">
      <c r="A189" s="63">
        <f t="shared" si="2"/>
        <v>184</v>
      </c>
      <c r="B189" s="64" t="s">
        <v>53</v>
      </c>
      <c r="C189" s="64"/>
      <c r="D189" s="64" t="s">
        <v>54</v>
      </c>
      <c r="E189" s="65" t="s">
        <v>55</v>
      </c>
      <c r="F189" s="65" t="s">
        <v>56</v>
      </c>
      <c r="G189" s="65" t="s">
        <v>223</v>
      </c>
      <c r="H189" s="65" t="s">
        <v>466</v>
      </c>
      <c r="I189" s="65" t="s">
        <v>59</v>
      </c>
      <c r="J189" s="65" t="s">
        <v>195</v>
      </c>
      <c r="K189" s="65">
        <v>0.2</v>
      </c>
      <c r="L189" s="65" t="s">
        <v>467</v>
      </c>
      <c r="M189" s="66">
        <v>2021</v>
      </c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</row>
    <row r="190" spans="1:28" s="70" customFormat="1" ht="30" x14ac:dyDescent="0.25">
      <c r="A190" s="63">
        <f t="shared" si="2"/>
        <v>185</v>
      </c>
      <c r="B190" s="64" t="s">
        <v>53</v>
      </c>
      <c r="C190" s="64"/>
      <c r="D190" s="64" t="s">
        <v>54</v>
      </c>
      <c r="E190" s="65" t="s">
        <v>55</v>
      </c>
      <c r="F190" s="65" t="s">
        <v>56</v>
      </c>
      <c r="G190" s="65" t="s">
        <v>223</v>
      </c>
      <c r="H190" s="65" t="s">
        <v>468</v>
      </c>
      <c r="I190" s="65" t="s">
        <v>59</v>
      </c>
      <c r="J190" s="65" t="s">
        <v>469</v>
      </c>
      <c r="K190" s="65">
        <v>0.2</v>
      </c>
      <c r="L190" s="65" t="s">
        <v>470</v>
      </c>
      <c r="M190" s="66">
        <v>2021</v>
      </c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</row>
    <row r="191" spans="1:28" s="70" customFormat="1" ht="30" x14ac:dyDescent="0.25">
      <c r="A191" s="63">
        <f t="shared" si="2"/>
        <v>186</v>
      </c>
      <c r="B191" s="64" t="s">
        <v>53</v>
      </c>
      <c r="C191" s="64"/>
      <c r="D191" s="64" t="s">
        <v>54</v>
      </c>
      <c r="E191" s="65" t="s">
        <v>55</v>
      </c>
      <c r="F191" s="65" t="s">
        <v>56</v>
      </c>
      <c r="G191" s="65" t="s">
        <v>223</v>
      </c>
      <c r="H191" s="65" t="s">
        <v>471</v>
      </c>
      <c r="I191" s="65" t="s">
        <v>89</v>
      </c>
      <c r="J191" s="65" t="s">
        <v>472</v>
      </c>
      <c r="K191" s="65">
        <v>0.4</v>
      </c>
      <c r="L191" s="65" t="s">
        <v>473</v>
      </c>
      <c r="M191" s="66">
        <v>2021</v>
      </c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</row>
    <row r="192" spans="1:28" s="70" customFormat="1" ht="30" x14ac:dyDescent="0.25">
      <c r="A192" s="63">
        <f t="shared" si="2"/>
        <v>187</v>
      </c>
      <c r="B192" s="64" t="s">
        <v>53</v>
      </c>
      <c r="C192" s="64"/>
      <c r="D192" s="64" t="s">
        <v>54</v>
      </c>
      <c r="E192" s="65" t="s">
        <v>55</v>
      </c>
      <c r="F192" s="65" t="s">
        <v>56</v>
      </c>
      <c r="G192" s="65" t="s">
        <v>223</v>
      </c>
      <c r="H192" s="65" t="s">
        <v>474</v>
      </c>
      <c r="I192" s="65" t="s">
        <v>59</v>
      </c>
      <c r="J192" s="65" t="s">
        <v>195</v>
      </c>
      <c r="K192" s="65">
        <v>0.2</v>
      </c>
      <c r="L192" s="65" t="s">
        <v>475</v>
      </c>
      <c r="M192" s="66">
        <v>2021</v>
      </c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</row>
    <row r="193" spans="1:28" s="70" customFormat="1" ht="30" x14ac:dyDescent="0.25">
      <c r="A193" s="63">
        <f t="shared" si="2"/>
        <v>188</v>
      </c>
      <c r="B193" s="64" t="s">
        <v>53</v>
      </c>
      <c r="C193" s="64"/>
      <c r="D193" s="64" t="s">
        <v>54</v>
      </c>
      <c r="E193" s="65" t="s">
        <v>55</v>
      </c>
      <c r="F193" s="65" t="s">
        <v>56</v>
      </c>
      <c r="G193" s="65" t="s">
        <v>223</v>
      </c>
      <c r="H193" s="65" t="s">
        <v>476</v>
      </c>
      <c r="I193" s="65" t="s">
        <v>59</v>
      </c>
      <c r="J193" s="65" t="s">
        <v>374</v>
      </c>
      <c r="K193" s="65">
        <v>0.2</v>
      </c>
      <c r="L193" s="65" t="s">
        <v>477</v>
      </c>
      <c r="M193" s="66">
        <v>2021</v>
      </c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</row>
    <row r="194" spans="1:28" s="70" customFormat="1" ht="30" x14ac:dyDescent="0.25">
      <c r="A194" s="63">
        <f t="shared" si="2"/>
        <v>189</v>
      </c>
      <c r="B194" s="64" t="s">
        <v>53</v>
      </c>
      <c r="C194" s="64"/>
      <c r="D194" s="64" t="s">
        <v>54</v>
      </c>
      <c r="E194" s="65" t="s">
        <v>55</v>
      </c>
      <c r="F194" s="65" t="s">
        <v>56</v>
      </c>
      <c r="G194" s="65" t="s">
        <v>223</v>
      </c>
      <c r="H194" s="65" t="s">
        <v>478</v>
      </c>
      <c r="I194" s="65" t="s">
        <v>59</v>
      </c>
      <c r="J194" s="65" t="s">
        <v>80</v>
      </c>
      <c r="K194" s="65">
        <v>0.2</v>
      </c>
      <c r="L194" s="65" t="s">
        <v>479</v>
      </c>
      <c r="M194" s="66">
        <v>2021</v>
      </c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</row>
    <row r="195" spans="1:28" s="70" customFormat="1" ht="30" x14ac:dyDescent="0.25">
      <c r="A195" s="63">
        <f t="shared" si="2"/>
        <v>190</v>
      </c>
      <c r="B195" s="64" t="s">
        <v>53</v>
      </c>
      <c r="C195" s="64"/>
      <c r="D195" s="64" t="s">
        <v>54</v>
      </c>
      <c r="E195" s="65" t="s">
        <v>55</v>
      </c>
      <c r="F195" s="65" t="s">
        <v>56</v>
      </c>
      <c r="G195" s="65" t="s">
        <v>223</v>
      </c>
      <c r="H195" s="65" t="s">
        <v>480</v>
      </c>
      <c r="I195" s="65" t="s">
        <v>59</v>
      </c>
      <c r="J195" s="65" t="s">
        <v>305</v>
      </c>
      <c r="K195" s="65">
        <v>0.2</v>
      </c>
      <c r="L195" s="65" t="s">
        <v>481</v>
      </c>
      <c r="M195" s="66">
        <v>2021</v>
      </c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</row>
    <row r="196" spans="1:28" s="70" customFormat="1" ht="30" x14ac:dyDescent="0.25">
      <c r="A196" s="63">
        <f t="shared" si="2"/>
        <v>191</v>
      </c>
      <c r="B196" s="64" t="s">
        <v>53</v>
      </c>
      <c r="C196" s="64"/>
      <c r="D196" s="64" t="s">
        <v>54</v>
      </c>
      <c r="E196" s="65" t="s">
        <v>55</v>
      </c>
      <c r="F196" s="65" t="s">
        <v>56</v>
      </c>
      <c r="G196" s="65" t="s">
        <v>223</v>
      </c>
      <c r="H196" s="65" t="s">
        <v>482</v>
      </c>
      <c r="I196" s="65" t="s">
        <v>59</v>
      </c>
      <c r="J196" s="65" t="s">
        <v>93</v>
      </c>
      <c r="K196" s="65">
        <v>0.2</v>
      </c>
      <c r="L196" s="65" t="s">
        <v>483</v>
      </c>
      <c r="M196" s="66">
        <v>2021</v>
      </c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</row>
    <row r="197" spans="1:28" s="70" customFormat="1" ht="30" x14ac:dyDescent="0.25">
      <c r="A197" s="63">
        <f t="shared" si="2"/>
        <v>192</v>
      </c>
      <c r="B197" s="64" t="s">
        <v>53</v>
      </c>
      <c r="C197" s="64"/>
      <c r="D197" s="64" t="s">
        <v>54</v>
      </c>
      <c r="E197" s="65" t="s">
        <v>55</v>
      </c>
      <c r="F197" s="65" t="s">
        <v>56</v>
      </c>
      <c r="G197" s="65" t="s">
        <v>223</v>
      </c>
      <c r="H197" s="65" t="s">
        <v>484</v>
      </c>
      <c r="I197" s="65" t="s">
        <v>59</v>
      </c>
      <c r="J197" s="65" t="s">
        <v>188</v>
      </c>
      <c r="K197" s="65">
        <v>0.2</v>
      </c>
      <c r="L197" s="65" t="s">
        <v>485</v>
      </c>
      <c r="M197" s="66">
        <v>2021</v>
      </c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</row>
    <row r="198" spans="1:28" s="70" customFormat="1" ht="30" x14ac:dyDescent="0.25">
      <c r="A198" s="63">
        <f t="shared" si="2"/>
        <v>193</v>
      </c>
      <c r="B198" s="64" t="s">
        <v>53</v>
      </c>
      <c r="C198" s="64"/>
      <c r="D198" s="64" t="s">
        <v>54</v>
      </c>
      <c r="E198" s="65" t="s">
        <v>55</v>
      </c>
      <c r="F198" s="65" t="s">
        <v>56</v>
      </c>
      <c r="G198" s="65" t="s">
        <v>223</v>
      </c>
      <c r="H198" s="65" t="s">
        <v>486</v>
      </c>
      <c r="I198" s="65" t="s">
        <v>59</v>
      </c>
      <c r="J198" s="65" t="s">
        <v>69</v>
      </c>
      <c r="K198" s="65">
        <v>0.2</v>
      </c>
      <c r="L198" s="65" t="s">
        <v>487</v>
      </c>
      <c r="M198" s="66">
        <v>2021</v>
      </c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</row>
    <row r="199" spans="1:28" s="70" customFormat="1" ht="30" x14ac:dyDescent="0.25">
      <c r="A199" s="63">
        <f t="shared" si="2"/>
        <v>194</v>
      </c>
      <c r="B199" s="64" t="s">
        <v>53</v>
      </c>
      <c r="C199" s="64"/>
      <c r="D199" s="64" t="s">
        <v>54</v>
      </c>
      <c r="E199" s="65" t="s">
        <v>55</v>
      </c>
      <c r="F199" s="65" t="s">
        <v>56</v>
      </c>
      <c r="G199" s="65" t="s">
        <v>223</v>
      </c>
      <c r="H199" s="65" t="s">
        <v>488</v>
      </c>
      <c r="I199" s="65" t="s">
        <v>59</v>
      </c>
      <c r="J199" s="65" t="s">
        <v>489</v>
      </c>
      <c r="K199" s="65">
        <v>0.2</v>
      </c>
      <c r="L199" s="65" t="s">
        <v>490</v>
      </c>
      <c r="M199" s="66">
        <v>2021</v>
      </c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</row>
    <row r="200" spans="1:28" s="70" customFormat="1" ht="30" x14ac:dyDescent="0.25">
      <c r="A200" s="63">
        <f t="shared" ref="A200:A263" si="3">A199+1</f>
        <v>195</v>
      </c>
      <c r="B200" s="64" t="s">
        <v>53</v>
      </c>
      <c r="C200" s="64"/>
      <c r="D200" s="64" t="s">
        <v>54</v>
      </c>
      <c r="E200" s="65" t="s">
        <v>55</v>
      </c>
      <c r="F200" s="65" t="s">
        <v>56</v>
      </c>
      <c r="G200" s="65" t="s">
        <v>223</v>
      </c>
      <c r="H200" s="65" t="s">
        <v>491</v>
      </c>
      <c r="I200" s="65" t="s">
        <v>59</v>
      </c>
      <c r="J200" s="65" t="s">
        <v>149</v>
      </c>
      <c r="K200" s="65">
        <v>0.2</v>
      </c>
      <c r="L200" s="65" t="s">
        <v>492</v>
      </c>
      <c r="M200" s="66">
        <v>2021</v>
      </c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</row>
    <row r="201" spans="1:28" s="70" customFormat="1" ht="30" x14ac:dyDescent="0.25">
      <c r="A201" s="63">
        <f t="shared" si="3"/>
        <v>196</v>
      </c>
      <c r="B201" s="64" t="s">
        <v>53</v>
      </c>
      <c r="C201" s="64"/>
      <c r="D201" s="64" t="s">
        <v>54</v>
      </c>
      <c r="E201" s="65" t="s">
        <v>55</v>
      </c>
      <c r="F201" s="65" t="s">
        <v>56</v>
      </c>
      <c r="G201" s="65" t="s">
        <v>223</v>
      </c>
      <c r="H201" s="65" t="s">
        <v>493</v>
      </c>
      <c r="I201" s="65" t="s">
        <v>59</v>
      </c>
      <c r="J201" s="65" t="s">
        <v>494</v>
      </c>
      <c r="K201" s="65">
        <v>0.2</v>
      </c>
      <c r="L201" s="65" t="s">
        <v>495</v>
      </c>
      <c r="M201" s="66">
        <v>2021</v>
      </c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</row>
    <row r="202" spans="1:28" s="70" customFormat="1" ht="30" x14ac:dyDescent="0.25">
      <c r="A202" s="63">
        <f t="shared" si="3"/>
        <v>197</v>
      </c>
      <c r="B202" s="64" t="s">
        <v>53</v>
      </c>
      <c r="C202" s="64"/>
      <c r="D202" s="64" t="s">
        <v>54</v>
      </c>
      <c r="E202" s="65" t="s">
        <v>55</v>
      </c>
      <c r="F202" s="65" t="s">
        <v>56</v>
      </c>
      <c r="G202" s="65" t="s">
        <v>223</v>
      </c>
      <c r="H202" s="65" t="s">
        <v>496</v>
      </c>
      <c r="I202" s="65" t="s">
        <v>59</v>
      </c>
      <c r="J202" s="65" t="s">
        <v>497</v>
      </c>
      <c r="K202" s="65">
        <v>0.2</v>
      </c>
      <c r="L202" s="65" t="s">
        <v>498</v>
      </c>
      <c r="M202" s="66">
        <v>2021</v>
      </c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</row>
    <row r="203" spans="1:28" s="70" customFormat="1" ht="30" x14ac:dyDescent="0.25">
      <c r="A203" s="63">
        <f t="shared" si="3"/>
        <v>198</v>
      </c>
      <c r="B203" s="64" t="s">
        <v>53</v>
      </c>
      <c r="C203" s="64"/>
      <c r="D203" s="64" t="s">
        <v>54</v>
      </c>
      <c r="E203" s="65" t="s">
        <v>55</v>
      </c>
      <c r="F203" s="65" t="s">
        <v>56</v>
      </c>
      <c r="G203" s="65" t="s">
        <v>223</v>
      </c>
      <c r="H203" s="65" t="s">
        <v>499</v>
      </c>
      <c r="I203" s="65" t="s">
        <v>59</v>
      </c>
      <c r="J203" s="65" t="s">
        <v>500</v>
      </c>
      <c r="K203" s="65">
        <v>0.2</v>
      </c>
      <c r="L203" s="65" t="s">
        <v>501</v>
      </c>
      <c r="M203" s="66">
        <v>2021</v>
      </c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</row>
    <row r="204" spans="1:28" s="70" customFormat="1" ht="30" x14ac:dyDescent="0.25">
      <c r="A204" s="63">
        <f t="shared" si="3"/>
        <v>199</v>
      </c>
      <c r="B204" s="64" t="s">
        <v>53</v>
      </c>
      <c r="C204" s="64"/>
      <c r="D204" s="64" t="s">
        <v>54</v>
      </c>
      <c r="E204" s="65" t="s">
        <v>55</v>
      </c>
      <c r="F204" s="65" t="s">
        <v>56</v>
      </c>
      <c r="G204" s="65" t="s">
        <v>223</v>
      </c>
      <c r="H204" s="65" t="s">
        <v>502</v>
      </c>
      <c r="I204" s="65" t="s">
        <v>59</v>
      </c>
      <c r="J204" s="65" t="s">
        <v>162</v>
      </c>
      <c r="K204" s="65">
        <v>0.2</v>
      </c>
      <c r="L204" s="65" t="s">
        <v>503</v>
      </c>
      <c r="M204" s="66">
        <v>2021</v>
      </c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</row>
    <row r="205" spans="1:28" s="70" customFormat="1" ht="30" x14ac:dyDescent="0.25">
      <c r="A205" s="63">
        <f t="shared" si="3"/>
        <v>200</v>
      </c>
      <c r="B205" s="64" t="s">
        <v>53</v>
      </c>
      <c r="C205" s="64"/>
      <c r="D205" s="64" t="s">
        <v>54</v>
      </c>
      <c r="E205" s="65" t="s">
        <v>55</v>
      </c>
      <c r="F205" s="65" t="s">
        <v>56</v>
      </c>
      <c r="G205" s="65" t="s">
        <v>504</v>
      </c>
      <c r="H205" s="65" t="s">
        <v>505</v>
      </c>
      <c r="I205" s="65" t="s">
        <v>59</v>
      </c>
      <c r="J205" s="65" t="s">
        <v>214</v>
      </c>
      <c r="K205" s="65">
        <v>0.2</v>
      </c>
      <c r="L205" s="65" t="s">
        <v>506</v>
      </c>
      <c r="M205" s="66">
        <v>2021</v>
      </c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</row>
    <row r="206" spans="1:28" s="70" customFormat="1" ht="30" x14ac:dyDescent="0.25">
      <c r="A206" s="63">
        <f t="shared" si="3"/>
        <v>201</v>
      </c>
      <c r="B206" s="64" t="s">
        <v>53</v>
      </c>
      <c r="C206" s="64"/>
      <c r="D206" s="64" t="s">
        <v>54</v>
      </c>
      <c r="E206" s="65" t="s">
        <v>55</v>
      </c>
      <c r="F206" s="65" t="s">
        <v>56</v>
      </c>
      <c r="G206" s="65" t="s">
        <v>504</v>
      </c>
      <c r="H206" s="65" t="s">
        <v>507</v>
      </c>
      <c r="I206" s="65" t="s">
        <v>59</v>
      </c>
      <c r="J206" s="65" t="s">
        <v>72</v>
      </c>
      <c r="K206" s="65">
        <v>0.2</v>
      </c>
      <c r="L206" s="65" t="s">
        <v>508</v>
      </c>
      <c r="M206" s="66">
        <v>2021</v>
      </c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</row>
    <row r="207" spans="1:28" s="70" customFormat="1" ht="30" x14ac:dyDescent="0.25">
      <c r="A207" s="63">
        <f t="shared" si="3"/>
        <v>202</v>
      </c>
      <c r="B207" s="64" t="s">
        <v>53</v>
      </c>
      <c r="C207" s="64"/>
      <c r="D207" s="64" t="s">
        <v>54</v>
      </c>
      <c r="E207" s="65" t="s">
        <v>55</v>
      </c>
      <c r="F207" s="65" t="s">
        <v>56</v>
      </c>
      <c r="G207" s="65" t="s">
        <v>504</v>
      </c>
      <c r="H207" s="65" t="s">
        <v>509</v>
      </c>
      <c r="I207" s="65" t="s">
        <v>59</v>
      </c>
      <c r="J207" s="65" t="s">
        <v>60</v>
      </c>
      <c r="K207" s="65">
        <v>0.2</v>
      </c>
      <c r="L207" s="65" t="s">
        <v>510</v>
      </c>
      <c r="M207" s="66">
        <v>2021</v>
      </c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</row>
    <row r="208" spans="1:28" s="70" customFormat="1" ht="30" x14ac:dyDescent="0.25">
      <c r="A208" s="63">
        <f t="shared" si="3"/>
        <v>203</v>
      </c>
      <c r="B208" s="64" t="s">
        <v>53</v>
      </c>
      <c r="C208" s="64"/>
      <c r="D208" s="64" t="s">
        <v>54</v>
      </c>
      <c r="E208" s="65" t="s">
        <v>55</v>
      </c>
      <c r="F208" s="65" t="s">
        <v>56</v>
      </c>
      <c r="G208" s="65" t="s">
        <v>504</v>
      </c>
      <c r="H208" s="65" t="s">
        <v>511</v>
      </c>
      <c r="I208" s="65" t="s">
        <v>59</v>
      </c>
      <c r="J208" s="65" t="s">
        <v>188</v>
      </c>
      <c r="K208" s="65">
        <v>0.2</v>
      </c>
      <c r="L208" s="65" t="s">
        <v>512</v>
      </c>
      <c r="M208" s="66">
        <v>2021</v>
      </c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</row>
    <row r="209" spans="1:28" s="70" customFormat="1" ht="30" x14ac:dyDescent="0.25">
      <c r="A209" s="63">
        <f t="shared" si="3"/>
        <v>204</v>
      </c>
      <c r="B209" s="64" t="s">
        <v>53</v>
      </c>
      <c r="C209" s="64"/>
      <c r="D209" s="64" t="s">
        <v>54</v>
      </c>
      <c r="E209" s="65" t="s">
        <v>55</v>
      </c>
      <c r="F209" s="65" t="s">
        <v>56</v>
      </c>
      <c r="G209" s="65" t="s">
        <v>504</v>
      </c>
      <c r="H209" s="65" t="s">
        <v>513</v>
      </c>
      <c r="I209" s="65" t="s">
        <v>59</v>
      </c>
      <c r="J209" s="65" t="s">
        <v>60</v>
      </c>
      <c r="K209" s="65">
        <v>0.2</v>
      </c>
      <c r="L209" s="65" t="s">
        <v>514</v>
      </c>
      <c r="M209" s="66">
        <v>2021</v>
      </c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</row>
    <row r="210" spans="1:28" s="70" customFormat="1" ht="30" x14ac:dyDescent="0.25">
      <c r="A210" s="63">
        <f t="shared" si="3"/>
        <v>205</v>
      </c>
      <c r="B210" s="64" t="s">
        <v>53</v>
      </c>
      <c r="C210" s="64"/>
      <c r="D210" s="64" t="s">
        <v>54</v>
      </c>
      <c r="E210" s="65" t="s">
        <v>55</v>
      </c>
      <c r="F210" s="65" t="s">
        <v>56</v>
      </c>
      <c r="G210" s="65" t="s">
        <v>504</v>
      </c>
      <c r="H210" s="65" t="s">
        <v>515</v>
      </c>
      <c r="I210" s="65" t="s">
        <v>59</v>
      </c>
      <c r="J210" s="65" t="s">
        <v>66</v>
      </c>
      <c r="K210" s="65">
        <v>0.2</v>
      </c>
      <c r="L210" s="65" t="s">
        <v>516</v>
      </c>
      <c r="M210" s="66">
        <v>2021</v>
      </c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</row>
    <row r="211" spans="1:28" s="70" customFormat="1" ht="30" x14ac:dyDescent="0.25">
      <c r="A211" s="63">
        <f t="shared" si="3"/>
        <v>206</v>
      </c>
      <c r="B211" s="64" t="s">
        <v>53</v>
      </c>
      <c r="C211" s="64"/>
      <c r="D211" s="64" t="s">
        <v>54</v>
      </c>
      <c r="E211" s="65" t="s">
        <v>55</v>
      </c>
      <c r="F211" s="65" t="s">
        <v>56</v>
      </c>
      <c r="G211" s="65" t="s">
        <v>504</v>
      </c>
      <c r="H211" s="65" t="s">
        <v>517</v>
      </c>
      <c r="I211" s="65" t="s">
        <v>59</v>
      </c>
      <c r="J211" s="65" t="s">
        <v>130</v>
      </c>
      <c r="K211" s="65">
        <v>0.2</v>
      </c>
      <c r="L211" s="65" t="s">
        <v>518</v>
      </c>
      <c r="M211" s="66">
        <v>2021</v>
      </c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</row>
    <row r="212" spans="1:28" s="70" customFormat="1" ht="30" x14ac:dyDescent="0.25">
      <c r="A212" s="63">
        <f t="shared" si="3"/>
        <v>207</v>
      </c>
      <c r="B212" s="64" t="s">
        <v>53</v>
      </c>
      <c r="C212" s="64"/>
      <c r="D212" s="64" t="s">
        <v>54</v>
      </c>
      <c r="E212" s="65" t="s">
        <v>55</v>
      </c>
      <c r="F212" s="65" t="s">
        <v>56</v>
      </c>
      <c r="G212" s="65" t="s">
        <v>504</v>
      </c>
      <c r="H212" s="65" t="s">
        <v>519</v>
      </c>
      <c r="I212" s="65" t="s">
        <v>59</v>
      </c>
      <c r="J212" s="65" t="s">
        <v>520</v>
      </c>
      <c r="K212" s="65">
        <v>0.2</v>
      </c>
      <c r="L212" s="65" t="s">
        <v>521</v>
      </c>
      <c r="M212" s="66">
        <v>2021</v>
      </c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</row>
    <row r="213" spans="1:28" s="70" customFormat="1" ht="30" x14ac:dyDescent="0.25">
      <c r="A213" s="63">
        <f t="shared" si="3"/>
        <v>208</v>
      </c>
      <c r="B213" s="64" t="s">
        <v>53</v>
      </c>
      <c r="C213" s="64"/>
      <c r="D213" s="64" t="s">
        <v>54</v>
      </c>
      <c r="E213" s="65" t="s">
        <v>55</v>
      </c>
      <c r="F213" s="65" t="s">
        <v>56</v>
      </c>
      <c r="G213" s="65" t="s">
        <v>504</v>
      </c>
      <c r="H213" s="65" t="s">
        <v>522</v>
      </c>
      <c r="I213" s="65" t="s">
        <v>59</v>
      </c>
      <c r="J213" s="65" t="s">
        <v>135</v>
      </c>
      <c r="K213" s="65">
        <v>0.2</v>
      </c>
      <c r="L213" s="65" t="s">
        <v>248</v>
      </c>
      <c r="M213" s="66">
        <v>2021</v>
      </c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</row>
    <row r="214" spans="1:28" s="70" customFormat="1" ht="30" x14ac:dyDescent="0.25">
      <c r="A214" s="63">
        <f t="shared" si="3"/>
        <v>209</v>
      </c>
      <c r="B214" s="64" t="s">
        <v>53</v>
      </c>
      <c r="C214" s="64"/>
      <c r="D214" s="64" t="s">
        <v>54</v>
      </c>
      <c r="E214" s="65" t="s">
        <v>55</v>
      </c>
      <c r="F214" s="65" t="s">
        <v>56</v>
      </c>
      <c r="G214" s="65" t="s">
        <v>504</v>
      </c>
      <c r="H214" s="65" t="s">
        <v>523</v>
      </c>
      <c r="I214" s="65" t="s">
        <v>59</v>
      </c>
      <c r="J214" s="65" t="s">
        <v>305</v>
      </c>
      <c r="K214" s="65">
        <v>0.2</v>
      </c>
      <c r="L214" s="65" t="s">
        <v>327</v>
      </c>
      <c r="M214" s="66">
        <v>2021</v>
      </c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</row>
    <row r="215" spans="1:28" s="70" customFormat="1" ht="30" x14ac:dyDescent="0.25">
      <c r="A215" s="63">
        <f t="shared" si="3"/>
        <v>210</v>
      </c>
      <c r="B215" s="64" t="s">
        <v>53</v>
      </c>
      <c r="C215" s="64"/>
      <c r="D215" s="64" t="s">
        <v>54</v>
      </c>
      <c r="E215" s="65" t="s">
        <v>55</v>
      </c>
      <c r="F215" s="65" t="s">
        <v>56</v>
      </c>
      <c r="G215" s="65" t="s">
        <v>504</v>
      </c>
      <c r="H215" s="65" t="s">
        <v>524</v>
      </c>
      <c r="I215" s="65" t="s">
        <v>59</v>
      </c>
      <c r="J215" s="65" t="s">
        <v>149</v>
      </c>
      <c r="K215" s="65">
        <v>0.2</v>
      </c>
      <c r="L215" s="65" t="s">
        <v>525</v>
      </c>
      <c r="M215" s="66">
        <v>2021</v>
      </c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</row>
    <row r="216" spans="1:28" s="70" customFormat="1" ht="30" x14ac:dyDescent="0.25">
      <c r="A216" s="63">
        <f t="shared" si="3"/>
        <v>211</v>
      </c>
      <c r="B216" s="64" t="s">
        <v>53</v>
      </c>
      <c r="C216" s="64"/>
      <c r="D216" s="64" t="s">
        <v>54</v>
      </c>
      <c r="E216" s="65" t="s">
        <v>55</v>
      </c>
      <c r="F216" s="65" t="s">
        <v>56</v>
      </c>
      <c r="G216" s="65" t="s">
        <v>504</v>
      </c>
      <c r="H216" s="65" t="s">
        <v>526</v>
      </c>
      <c r="I216" s="65" t="s">
        <v>59</v>
      </c>
      <c r="J216" s="65" t="s">
        <v>69</v>
      </c>
      <c r="K216" s="65">
        <v>0.2</v>
      </c>
      <c r="L216" s="65" t="s">
        <v>527</v>
      </c>
      <c r="M216" s="66">
        <v>2021</v>
      </c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</row>
    <row r="217" spans="1:28" s="70" customFormat="1" ht="30" x14ac:dyDescent="0.25">
      <c r="A217" s="63">
        <f t="shared" si="3"/>
        <v>212</v>
      </c>
      <c r="B217" s="64" t="s">
        <v>53</v>
      </c>
      <c r="C217" s="64"/>
      <c r="D217" s="64" t="s">
        <v>54</v>
      </c>
      <c r="E217" s="65" t="s">
        <v>55</v>
      </c>
      <c r="F217" s="65" t="s">
        <v>56</v>
      </c>
      <c r="G217" s="65" t="s">
        <v>504</v>
      </c>
      <c r="H217" s="65" t="s">
        <v>528</v>
      </c>
      <c r="I217" s="65" t="s">
        <v>59</v>
      </c>
      <c r="J217" s="65" t="s">
        <v>188</v>
      </c>
      <c r="K217" s="65">
        <v>0.2</v>
      </c>
      <c r="L217" s="65" t="s">
        <v>529</v>
      </c>
      <c r="M217" s="66">
        <v>2021</v>
      </c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</row>
    <row r="218" spans="1:28" s="70" customFormat="1" ht="30" x14ac:dyDescent="0.25">
      <c r="A218" s="63">
        <f t="shared" si="3"/>
        <v>213</v>
      </c>
      <c r="B218" s="64" t="s">
        <v>53</v>
      </c>
      <c r="C218" s="64"/>
      <c r="D218" s="64" t="s">
        <v>54</v>
      </c>
      <c r="E218" s="65" t="s">
        <v>55</v>
      </c>
      <c r="F218" s="65" t="s">
        <v>56</v>
      </c>
      <c r="G218" s="65" t="s">
        <v>504</v>
      </c>
      <c r="H218" s="65" t="s">
        <v>530</v>
      </c>
      <c r="I218" s="65" t="s">
        <v>59</v>
      </c>
      <c r="J218" s="65" t="s">
        <v>77</v>
      </c>
      <c r="K218" s="65">
        <v>0.2</v>
      </c>
      <c r="L218" s="65" t="s">
        <v>531</v>
      </c>
      <c r="M218" s="66">
        <v>2021</v>
      </c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</row>
    <row r="219" spans="1:28" s="70" customFormat="1" ht="30" x14ac:dyDescent="0.25">
      <c r="A219" s="63">
        <f t="shared" si="3"/>
        <v>214</v>
      </c>
      <c r="B219" s="64" t="s">
        <v>53</v>
      </c>
      <c r="C219" s="64"/>
      <c r="D219" s="64" t="s">
        <v>54</v>
      </c>
      <c r="E219" s="65" t="s">
        <v>55</v>
      </c>
      <c r="F219" s="65" t="s">
        <v>56</v>
      </c>
      <c r="G219" s="65" t="s">
        <v>504</v>
      </c>
      <c r="H219" s="65" t="s">
        <v>532</v>
      </c>
      <c r="I219" s="65" t="s">
        <v>59</v>
      </c>
      <c r="J219" s="65" t="s">
        <v>351</v>
      </c>
      <c r="K219" s="65">
        <v>0.2</v>
      </c>
      <c r="L219" s="65" t="s">
        <v>533</v>
      </c>
      <c r="M219" s="66">
        <v>2021</v>
      </c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</row>
    <row r="220" spans="1:28" s="70" customFormat="1" ht="30" x14ac:dyDescent="0.25">
      <c r="A220" s="63">
        <f t="shared" si="3"/>
        <v>215</v>
      </c>
      <c r="B220" s="64" t="s">
        <v>53</v>
      </c>
      <c r="C220" s="64"/>
      <c r="D220" s="64" t="s">
        <v>54</v>
      </c>
      <c r="E220" s="65" t="s">
        <v>55</v>
      </c>
      <c r="F220" s="65" t="s">
        <v>56</v>
      </c>
      <c r="G220" s="65" t="s">
        <v>504</v>
      </c>
      <c r="H220" s="65" t="s">
        <v>534</v>
      </c>
      <c r="I220" s="65" t="s">
        <v>59</v>
      </c>
      <c r="J220" s="65" t="s">
        <v>169</v>
      </c>
      <c r="K220" s="65">
        <v>0.2</v>
      </c>
      <c r="L220" s="65" t="s">
        <v>535</v>
      </c>
      <c r="M220" s="66">
        <v>2021</v>
      </c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</row>
    <row r="221" spans="1:28" s="70" customFormat="1" ht="30" x14ac:dyDescent="0.25">
      <c r="A221" s="63">
        <f t="shared" si="3"/>
        <v>216</v>
      </c>
      <c r="B221" s="64" t="s">
        <v>53</v>
      </c>
      <c r="C221" s="64"/>
      <c r="D221" s="64" t="s">
        <v>54</v>
      </c>
      <c r="E221" s="65" t="s">
        <v>55</v>
      </c>
      <c r="F221" s="65" t="s">
        <v>56</v>
      </c>
      <c r="G221" s="65" t="s">
        <v>504</v>
      </c>
      <c r="H221" s="65" t="s">
        <v>536</v>
      </c>
      <c r="I221" s="65" t="s">
        <v>59</v>
      </c>
      <c r="J221" s="65" t="s">
        <v>60</v>
      </c>
      <c r="K221" s="65">
        <v>0.2</v>
      </c>
      <c r="L221" s="65" t="s">
        <v>537</v>
      </c>
      <c r="M221" s="66">
        <v>2021</v>
      </c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69"/>
    </row>
    <row r="222" spans="1:28" s="70" customFormat="1" ht="30" x14ac:dyDescent="0.25">
      <c r="A222" s="63">
        <f t="shared" si="3"/>
        <v>217</v>
      </c>
      <c r="B222" s="64" t="s">
        <v>53</v>
      </c>
      <c r="C222" s="64"/>
      <c r="D222" s="64" t="s">
        <v>54</v>
      </c>
      <c r="E222" s="65" t="s">
        <v>55</v>
      </c>
      <c r="F222" s="65" t="s">
        <v>56</v>
      </c>
      <c r="G222" s="65" t="s">
        <v>504</v>
      </c>
      <c r="H222" s="65" t="s">
        <v>538</v>
      </c>
      <c r="I222" s="65" t="s">
        <v>59</v>
      </c>
      <c r="J222" s="65" t="s">
        <v>539</v>
      </c>
      <c r="K222" s="65">
        <v>0.2</v>
      </c>
      <c r="L222" s="65" t="s">
        <v>540</v>
      </c>
      <c r="M222" s="66">
        <v>2021</v>
      </c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</row>
    <row r="223" spans="1:28" s="70" customFormat="1" ht="30" x14ac:dyDescent="0.25">
      <c r="A223" s="63">
        <f t="shared" si="3"/>
        <v>218</v>
      </c>
      <c r="B223" s="64" t="s">
        <v>53</v>
      </c>
      <c r="C223" s="64"/>
      <c r="D223" s="64" t="s">
        <v>54</v>
      </c>
      <c r="E223" s="65" t="s">
        <v>55</v>
      </c>
      <c r="F223" s="65" t="s">
        <v>56</v>
      </c>
      <c r="G223" s="65" t="s">
        <v>504</v>
      </c>
      <c r="H223" s="65" t="s">
        <v>541</v>
      </c>
      <c r="I223" s="65" t="s">
        <v>59</v>
      </c>
      <c r="J223" s="65" t="s">
        <v>60</v>
      </c>
      <c r="K223" s="65">
        <v>0.2</v>
      </c>
      <c r="L223" s="65" t="s">
        <v>542</v>
      </c>
      <c r="M223" s="66">
        <v>2021</v>
      </c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69"/>
    </row>
    <row r="224" spans="1:28" s="70" customFormat="1" ht="30" x14ac:dyDescent="0.25">
      <c r="A224" s="63">
        <f t="shared" si="3"/>
        <v>219</v>
      </c>
      <c r="B224" s="64" t="s">
        <v>53</v>
      </c>
      <c r="C224" s="64"/>
      <c r="D224" s="64" t="s">
        <v>54</v>
      </c>
      <c r="E224" s="65" t="s">
        <v>55</v>
      </c>
      <c r="F224" s="65" t="s">
        <v>56</v>
      </c>
      <c r="G224" s="65" t="s">
        <v>504</v>
      </c>
      <c r="H224" s="65" t="s">
        <v>543</v>
      </c>
      <c r="I224" s="65" t="s">
        <v>59</v>
      </c>
      <c r="J224" s="65" t="s">
        <v>60</v>
      </c>
      <c r="K224" s="65">
        <v>0.2</v>
      </c>
      <c r="L224" s="65" t="s">
        <v>544</v>
      </c>
      <c r="M224" s="66">
        <v>2021</v>
      </c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69"/>
    </row>
    <row r="225" spans="1:28" s="70" customFormat="1" ht="30" x14ac:dyDescent="0.25">
      <c r="A225" s="63">
        <f t="shared" si="3"/>
        <v>220</v>
      </c>
      <c r="B225" s="64" t="s">
        <v>53</v>
      </c>
      <c r="C225" s="64"/>
      <c r="D225" s="64" t="s">
        <v>54</v>
      </c>
      <c r="E225" s="65" t="s">
        <v>55</v>
      </c>
      <c r="F225" s="65" t="s">
        <v>56</v>
      </c>
      <c r="G225" s="65" t="s">
        <v>504</v>
      </c>
      <c r="H225" s="65" t="s">
        <v>545</v>
      </c>
      <c r="I225" s="65" t="s">
        <v>59</v>
      </c>
      <c r="J225" s="65" t="s">
        <v>162</v>
      </c>
      <c r="K225" s="65">
        <v>0.2</v>
      </c>
      <c r="L225" s="65" t="s">
        <v>546</v>
      </c>
      <c r="M225" s="66">
        <v>2021</v>
      </c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69"/>
    </row>
    <row r="226" spans="1:28" s="70" customFormat="1" ht="30" x14ac:dyDescent="0.25">
      <c r="A226" s="63">
        <f t="shared" si="3"/>
        <v>221</v>
      </c>
      <c r="B226" s="64" t="s">
        <v>53</v>
      </c>
      <c r="C226" s="64"/>
      <c r="D226" s="64" t="s">
        <v>54</v>
      </c>
      <c r="E226" s="65" t="s">
        <v>55</v>
      </c>
      <c r="F226" s="65" t="s">
        <v>56</v>
      </c>
      <c r="G226" s="65" t="s">
        <v>504</v>
      </c>
      <c r="H226" s="65" t="s">
        <v>547</v>
      </c>
      <c r="I226" s="65" t="s">
        <v>59</v>
      </c>
      <c r="J226" s="65" t="s">
        <v>72</v>
      </c>
      <c r="K226" s="65">
        <v>0.2</v>
      </c>
      <c r="L226" s="65" t="s">
        <v>548</v>
      </c>
      <c r="M226" s="66">
        <v>2021</v>
      </c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</row>
    <row r="227" spans="1:28" s="70" customFormat="1" ht="30" x14ac:dyDescent="0.25">
      <c r="A227" s="63">
        <f t="shared" si="3"/>
        <v>222</v>
      </c>
      <c r="B227" s="64" t="s">
        <v>53</v>
      </c>
      <c r="C227" s="64"/>
      <c r="D227" s="64" t="s">
        <v>54</v>
      </c>
      <c r="E227" s="65" t="s">
        <v>55</v>
      </c>
      <c r="F227" s="65" t="s">
        <v>56</v>
      </c>
      <c r="G227" s="65" t="s">
        <v>504</v>
      </c>
      <c r="H227" s="65" t="s">
        <v>549</v>
      </c>
      <c r="I227" s="65" t="s">
        <v>59</v>
      </c>
      <c r="J227" s="65" t="s">
        <v>351</v>
      </c>
      <c r="K227" s="65">
        <v>0.2</v>
      </c>
      <c r="L227" s="65" t="s">
        <v>550</v>
      </c>
      <c r="M227" s="66">
        <v>2021</v>
      </c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69"/>
    </row>
    <row r="228" spans="1:28" s="70" customFormat="1" ht="30" x14ac:dyDescent="0.25">
      <c r="A228" s="63">
        <f t="shared" si="3"/>
        <v>223</v>
      </c>
      <c r="B228" s="64" t="s">
        <v>53</v>
      </c>
      <c r="C228" s="64"/>
      <c r="D228" s="64" t="s">
        <v>54</v>
      </c>
      <c r="E228" s="65" t="s">
        <v>55</v>
      </c>
      <c r="F228" s="65" t="s">
        <v>56</v>
      </c>
      <c r="G228" s="65" t="s">
        <v>504</v>
      </c>
      <c r="H228" s="65" t="s">
        <v>551</v>
      </c>
      <c r="I228" s="65" t="s">
        <v>59</v>
      </c>
      <c r="J228" s="65" t="s">
        <v>552</v>
      </c>
      <c r="K228" s="65">
        <v>0.2</v>
      </c>
      <c r="L228" s="65" t="s">
        <v>553</v>
      </c>
      <c r="M228" s="66">
        <v>2021</v>
      </c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</row>
    <row r="229" spans="1:28" s="70" customFormat="1" ht="30" x14ac:dyDescent="0.25">
      <c r="A229" s="63">
        <f t="shared" si="3"/>
        <v>224</v>
      </c>
      <c r="B229" s="64" t="s">
        <v>53</v>
      </c>
      <c r="C229" s="64"/>
      <c r="D229" s="64" t="s">
        <v>54</v>
      </c>
      <c r="E229" s="65" t="s">
        <v>55</v>
      </c>
      <c r="F229" s="65" t="s">
        <v>56</v>
      </c>
      <c r="G229" s="65" t="s">
        <v>504</v>
      </c>
      <c r="H229" s="65" t="s">
        <v>554</v>
      </c>
      <c r="I229" s="65" t="s">
        <v>59</v>
      </c>
      <c r="J229" s="65" t="s">
        <v>130</v>
      </c>
      <c r="K229" s="65">
        <v>0.2</v>
      </c>
      <c r="L229" s="65" t="s">
        <v>555</v>
      </c>
      <c r="M229" s="66">
        <v>2021</v>
      </c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</row>
    <row r="230" spans="1:28" s="70" customFormat="1" ht="30" x14ac:dyDescent="0.25">
      <c r="A230" s="63">
        <f t="shared" si="3"/>
        <v>225</v>
      </c>
      <c r="B230" s="64" t="s">
        <v>53</v>
      </c>
      <c r="C230" s="64"/>
      <c r="D230" s="64" t="s">
        <v>54</v>
      </c>
      <c r="E230" s="65" t="s">
        <v>55</v>
      </c>
      <c r="F230" s="65" t="s">
        <v>56</v>
      </c>
      <c r="G230" s="65" t="s">
        <v>504</v>
      </c>
      <c r="H230" s="65" t="s">
        <v>556</v>
      </c>
      <c r="I230" s="65" t="s">
        <v>59</v>
      </c>
      <c r="J230" s="65" t="s">
        <v>130</v>
      </c>
      <c r="K230" s="65">
        <v>0.2</v>
      </c>
      <c r="L230" s="65" t="s">
        <v>557</v>
      </c>
      <c r="M230" s="66">
        <v>2021</v>
      </c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</row>
    <row r="231" spans="1:28" s="70" customFormat="1" ht="30" x14ac:dyDescent="0.25">
      <c r="A231" s="63">
        <f t="shared" si="3"/>
        <v>226</v>
      </c>
      <c r="B231" s="64" t="s">
        <v>53</v>
      </c>
      <c r="C231" s="64"/>
      <c r="D231" s="64" t="s">
        <v>54</v>
      </c>
      <c r="E231" s="65" t="s">
        <v>55</v>
      </c>
      <c r="F231" s="65" t="s">
        <v>56</v>
      </c>
      <c r="G231" s="65" t="s">
        <v>504</v>
      </c>
      <c r="H231" s="65" t="s">
        <v>558</v>
      </c>
      <c r="I231" s="65" t="s">
        <v>59</v>
      </c>
      <c r="J231" s="65" t="s">
        <v>60</v>
      </c>
      <c r="K231" s="65">
        <v>0.2</v>
      </c>
      <c r="L231" s="65" t="s">
        <v>559</v>
      </c>
      <c r="M231" s="66">
        <v>2021</v>
      </c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</row>
    <row r="232" spans="1:28" s="70" customFormat="1" ht="30" x14ac:dyDescent="0.25">
      <c r="A232" s="63">
        <f t="shared" si="3"/>
        <v>227</v>
      </c>
      <c r="B232" s="64" t="s">
        <v>53</v>
      </c>
      <c r="C232" s="64"/>
      <c r="D232" s="64" t="s">
        <v>54</v>
      </c>
      <c r="E232" s="65" t="s">
        <v>55</v>
      </c>
      <c r="F232" s="65" t="s">
        <v>56</v>
      </c>
      <c r="G232" s="65" t="s">
        <v>504</v>
      </c>
      <c r="H232" s="65" t="s">
        <v>560</v>
      </c>
      <c r="I232" s="65" t="s">
        <v>59</v>
      </c>
      <c r="J232" s="65" t="s">
        <v>66</v>
      </c>
      <c r="K232" s="65">
        <v>0.2</v>
      </c>
      <c r="L232" s="65" t="s">
        <v>561</v>
      </c>
      <c r="M232" s="66">
        <v>2021</v>
      </c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</row>
    <row r="233" spans="1:28" s="70" customFormat="1" ht="30" x14ac:dyDescent="0.25">
      <c r="A233" s="63">
        <f t="shared" si="3"/>
        <v>228</v>
      </c>
      <c r="B233" s="64" t="s">
        <v>53</v>
      </c>
      <c r="C233" s="64"/>
      <c r="D233" s="64" t="s">
        <v>54</v>
      </c>
      <c r="E233" s="65" t="s">
        <v>55</v>
      </c>
      <c r="F233" s="65" t="s">
        <v>56</v>
      </c>
      <c r="G233" s="65" t="s">
        <v>504</v>
      </c>
      <c r="H233" s="65" t="s">
        <v>562</v>
      </c>
      <c r="I233" s="65" t="s">
        <v>59</v>
      </c>
      <c r="J233" s="65" t="s">
        <v>69</v>
      </c>
      <c r="K233" s="65">
        <v>0.2</v>
      </c>
      <c r="L233" s="65" t="s">
        <v>563</v>
      </c>
      <c r="M233" s="66">
        <v>2021</v>
      </c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69"/>
    </row>
    <row r="234" spans="1:28" s="70" customFormat="1" ht="30" x14ac:dyDescent="0.25">
      <c r="A234" s="63">
        <f t="shared" si="3"/>
        <v>229</v>
      </c>
      <c r="B234" s="64" t="s">
        <v>53</v>
      </c>
      <c r="C234" s="64"/>
      <c r="D234" s="64" t="s">
        <v>54</v>
      </c>
      <c r="E234" s="65" t="s">
        <v>55</v>
      </c>
      <c r="F234" s="65" t="s">
        <v>56</v>
      </c>
      <c r="G234" s="65" t="s">
        <v>504</v>
      </c>
      <c r="H234" s="65" t="s">
        <v>564</v>
      </c>
      <c r="I234" s="65" t="s">
        <v>59</v>
      </c>
      <c r="J234" s="65" t="s">
        <v>83</v>
      </c>
      <c r="K234" s="65">
        <v>0.2</v>
      </c>
      <c r="L234" s="65" t="s">
        <v>565</v>
      </c>
      <c r="M234" s="66">
        <v>2021</v>
      </c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</row>
    <row r="235" spans="1:28" s="70" customFormat="1" ht="30" x14ac:dyDescent="0.25">
      <c r="A235" s="63">
        <f t="shared" si="3"/>
        <v>230</v>
      </c>
      <c r="B235" s="64" t="s">
        <v>53</v>
      </c>
      <c r="C235" s="64"/>
      <c r="D235" s="64" t="s">
        <v>54</v>
      </c>
      <c r="E235" s="65" t="s">
        <v>55</v>
      </c>
      <c r="F235" s="65" t="s">
        <v>56</v>
      </c>
      <c r="G235" s="65" t="s">
        <v>504</v>
      </c>
      <c r="H235" s="65" t="s">
        <v>566</v>
      </c>
      <c r="I235" s="65" t="s">
        <v>59</v>
      </c>
      <c r="J235" s="65" t="s">
        <v>149</v>
      </c>
      <c r="K235" s="65">
        <v>0.2</v>
      </c>
      <c r="L235" s="65" t="s">
        <v>567</v>
      </c>
      <c r="M235" s="66">
        <v>2021</v>
      </c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</row>
    <row r="236" spans="1:28" s="70" customFormat="1" ht="30" x14ac:dyDescent="0.25">
      <c r="A236" s="63">
        <f t="shared" si="3"/>
        <v>231</v>
      </c>
      <c r="B236" s="64" t="s">
        <v>53</v>
      </c>
      <c r="C236" s="64"/>
      <c r="D236" s="64" t="s">
        <v>54</v>
      </c>
      <c r="E236" s="65" t="s">
        <v>55</v>
      </c>
      <c r="F236" s="65" t="s">
        <v>56</v>
      </c>
      <c r="G236" s="65" t="s">
        <v>504</v>
      </c>
      <c r="H236" s="65" t="s">
        <v>568</v>
      </c>
      <c r="I236" s="65" t="s">
        <v>59</v>
      </c>
      <c r="J236" s="65" t="s">
        <v>83</v>
      </c>
      <c r="K236" s="65">
        <v>0.2</v>
      </c>
      <c r="L236" s="65" t="s">
        <v>569</v>
      </c>
      <c r="M236" s="66">
        <v>2021</v>
      </c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</row>
    <row r="237" spans="1:28" s="70" customFormat="1" ht="30" x14ac:dyDescent="0.25">
      <c r="A237" s="63">
        <f t="shared" si="3"/>
        <v>232</v>
      </c>
      <c r="B237" s="64" t="s">
        <v>53</v>
      </c>
      <c r="C237" s="64"/>
      <c r="D237" s="64" t="s">
        <v>54</v>
      </c>
      <c r="E237" s="65" t="s">
        <v>55</v>
      </c>
      <c r="F237" s="65" t="s">
        <v>56</v>
      </c>
      <c r="G237" s="65" t="s">
        <v>504</v>
      </c>
      <c r="H237" s="65" t="s">
        <v>570</v>
      </c>
      <c r="I237" s="65" t="s">
        <v>59</v>
      </c>
      <c r="J237" s="65" t="s">
        <v>195</v>
      </c>
      <c r="K237" s="65">
        <v>0.2</v>
      </c>
      <c r="L237" s="65" t="s">
        <v>571</v>
      </c>
      <c r="M237" s="66">
        <v>2021</v>
      </c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</row>
    <row r="238" spans="1:28" s="70" customFormat="1" ht="30" x14ac:dyDescent="0.25">
      <c r="A238" s="63">
        <f t="shared" si="3"/>
        <v>233</v>
      </c>
      <c r="B238" s="64" t="s">
        <v>53</v>
      </c>
      <c r="C238" s="64"/>
      <c r="D238" s="64" t="s">
        <v>54</v>
      </c>
      <c r="E238" s="65" t="s">
        <v>55</v>
      </c>
      <c r="F238" s="65" t="s">
        <v>56</v>
      </c>
      <c r="G238" s="65" t="s">
        <v>504</v>
      </c>
      <c r="H238" s="65" t="s">
        <v>572</v>
      </c>
      <c r="I238" s="65" t="s">
        <v>59</v>
      </c>
      <c r="J238" s="65" t="s">
        <v>83</v>
      </c>
      <c r="K238" s="65">
        <v>0.2</v>
      </c>
      <c r="L238" s="65" t="s">
        <v>573</v>
      </c>
      <c r="M238" s="66">
        <v>2021</v>
      </c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</row>
    <row r="239" spans="1:28" s="70" customFormat="1" ht="30" x14ac:dyDescent="0.25">
      <c r="A239" s="63">
        <f t="shared" si="3"/>
        <v>234</v>
      </c>
      <c r="B239" s="64" t="s">
        <v>53</v>
      </c>
      <c r="C239" s="64"/>
      <c r="D239" s="64" t="s">
        <v>54</v>
      </c>
      <c r="E239" s="65" t="s">
        <v>55</v>
      </c>
      <c r="F239" s="65" t="s">
        <v>56</v>
      </c>
      <c r="G239" s="65" t="s">
        <v>504</v>
      </c>
      <c r="H239" s="65" t="s">
        <v>574</v>
      </c>
      <c r="I239" s="65" t="s">
        <v>59</v>
      </c>
      <c r="J239" s="65" t="s">
        <v>60</v>
      </c>
      <c r="K239" s="65">
        <v>0.2</v>
      </c>
      <c r="L239" s="65" t="s">
        <v>575</v>
      </c>
      <c r="M239" s="66">
        <v>2021</v>
      </c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</row>
    <row r="240" spans="1:28" s="70" customFormat="1" ht="30" x14ac:dyDescent="0.25">
      <c r="A240" s="63">
        <f t="shared" si="3"/>
        <v>235</v>
      </c>
      <c r="B240" s="64" t="s">
        <v>53</v>
      </c>
      <c r="C240" s="64"/>
      <c r="D240" s="64" t="s">
        <v>54</v>
      </c>
      <c r="E240" s="65" t="s">
        <v>55</v>
      </c>
      <c r="F240" s="65" t="s">
        <v>56</v>
      </c>
      <c r="G240" s="65" t="s">
        <v>504</v>
      </c>
      <c r="H240" s="65" t="s">
        <v>576</v>
      </c>
      <c r="I240" s="65" t="s">
        <v>59</v>
      </c>
      <c r="J240" s="65" t="s">
        <v>195</v>
      </c>
      <c r="K240" s="65">
        <v>0.2</v>
      </c>
      <c r="L240" s="65" t="s">
        <v>577</v>
      </c>
      <c r="M240" s="66">
        <v>2021</v>
      </c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69"/>
    </row>
    <row r="241" spans="1:28" s="70" customFormat="1" ht="30" x14ac:dyDescent="0.25">
      <c r="A241" s="63">
        <f t="shared" si="3"/>
        <v>236</v>
      </c>
      <c r="B241" s="64" t="s">
        <v>53</v>
      </c>
      <c r="C241" s="64"/>
      <c r="D241" s="64" t="s">
        <v>54</v>
      </c>
      <c r="E241" s="65" t="s">
        <v>55</v>
      </c>
      <c r="F241" s="65" t="s">
        <v>56</v>
      </c>
      <c r="G241" s="65" t="s">
        <v>504</v>
      </c>
      <c r="H241" s="65" t="s">
        <v>578</v>
      </c>
      <c r="I241" s="65" t="s">
        <v>59</v>
      </c>
      <c r="J241" s="65" t="s">
        <v>60</v>
      </c>
      <c r="K241" s="65">
        <v>0.2</v>
      </c>
      <c r="L241" s="65" t="s">
        <v>579</v>
      </c>
      <c r="M241" s="66">
        <v>2021</v>
      </c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</row>
    <row r="242" spans="1:28" s="70" customFormat="1" ht="30" x14ac:dyDescent="0.25">
      <c r="A242" s="63">
        <f t="shared" si="3"/>
        <v>237</v>
      </c>
      <c r="B242" s="64" t="s">
        <v>53</v>
      </c>
      <c r="C242" s="64"/>
      <c r="D242" s="64" t="s">
        <v>54</v>
      </c>
      <c r="E242" s="65" t="s">
        <v>55</v>
      </c>
      <c r="F242" s="65" t="s">
        <v>56</v>
      </c>
      <c r="G242" s="65" t="s">
        <v>504</v>
      </c>
      <c r="H242" s="65" t="s">
        <v>580</v>
      </c>
      <c r="I242" s="65" t="s">
        <v>59</v>
      </c>
      <c r="J242" s="65" t="s">
        <v>66</v>
      </c>
      <c r="K242" s="65">
        <v>0.2</v>
      </c>
      <c r="L242" s="65" t="s">
        <v>581</v>
      </c>
      <c r="M242" s="66">
        <v>2021</v>
      </c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</row>
    <row r="243" spans="1:28" s="70" customFormat="1" ht="30" x14ac:dyDescent="0.25">
      <c r="A243" s="63">
        <f t="shared" si="3"/>
        <v>238</v>
      </c>
      <c r="B243" s="64" t="s">
        <v>53</v>
      </c>
      <c r="C243" s="64"/>
      <c r="D243" s="64" t="s">
        <v>54</v>
      </c>
      <c r="E243" s="65" t="s">
        <v>55</v>
      </c>
      <c r="F243" s="65" t="s">
        <v>56</v>
      </c>
      <c r="G243" s="65" t="s">
        <v>504</v>
      </c>
      <c r="H243" s="65" t="s">
        <v>582</v>
      </c>
      <c r="I243" s="65" t="s">
        <v>59</v>
      </c>
      <c r="J243" s="65" t="s">
        <v>250</v>
      </c>
      <c r="K243" s="65">
        <v>0.2</v>
      </c>
      <c r="L243" s="65" t="s">
        <v>583</v>
      </c>
      <c r="M243" s="66">
        <v>2021</v>
      </c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</row>
    <row r="244" spans="1:28" s="70" customFormat="1" ht="30" x14ac:dyDescent="0.25">
      <c r="A244" s="63">
        <f t="shared" si="3"/>
        <v>239</v>
      </c>
      <c r="B244" s="64" t="s">
        <v>53</v>
      </c>
      <c r="C244" s="64"/>
      <c r="D244" s="64" t="s">
        <v>54</v>
      </c>
      <c r="E244" s="65" t="s">
        <v>55</v>
      </c>
      <c r="F244" s="65" t="s">
        <v>56</v>
      </c>
      <c r="G244" s="65" t="s">
        <v>504</v>
      </c>
      <c r="H244" s="65" t="s">
        <v>584</v>
      </c>
      <c r="I244" s="65" t="s">
        <v>59</v>
      </c>
      <c r="J244" s="65" t="s">
        <v>169</v>
      </c>
      <c r="K244" s="65">
        <v>0.2</v>
      </c>
      <c r="L244" s="65" t="s">
        <v>585</v>
      </c>
      <c r="M244" s="66">
        <v>2021</v>
      </c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</row>
    <row r="245" spans="1:28" s="70" customFormat="1" ht="30" x14ac:dyDescent="0.25">
      <c r="A245" s="63">
        <f t="shared" si="3"/>
        <v>240</v>
      </c>
      <c r="B245" s="64" t="s">
        <v>53</v>
      </c>
      <c r="C245" s="64"/>
      <c r="D245" s="64" t="s">
        <v>54</v>
      </c>
      <c r="E245" s="65" t="s">
        <v>55</v>
      </c>
      <c r="F245" s="65" t="s">
        <v>56</v>
      </c>
      <c r="G245" s="65" t="s">
        <v>504</v>
      </c>
      <c r="H245" s="65" t="s">
        <v>586</v>
      </c>
      <c r="I245" s="65" t="s">
        <v>59</v>
      </c>
      <c r="J245" s="65" t="s">
        <v>587</v>
      </c>
      <c r="K245" s="65">
        <v>0.2</v>
      </c>
      <c r="L245" s="65" t="s">
        <v>588</v>
      </c>
      <c r="M245" s="66">
        <v>2021</v>
      </c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</row>
    <row r="246" spans="1:28" s="70" customFormat="1" ht="30" x14ac:dyDescent="0.25">
      <c r="A246" s="63">
        <f t="shared" si="3"/>
        <v>241</v>
      </c>
      <c r="B246" s="64" t="s">
        <v>53</v>
      </c>
      <c r="C246" s="64"/>
      <c r="D246" s="64" t="s">
        <v>54</v>
      </c>
      <c r="E246" s="65" t="s">
        <v>55</v>
      </c>
      <c r="F246" s="65" t="s">
        <v>56</v>
      </c>
      <c r="G246" s="65" t="s">
        <v>504</v>
      </c>
      <c r="H246" s="65" t="s">
        <v>589</v>
      </c>
      <c r="I246" s="65" t="s">
        <v>59</v>
      </c>
      <c r="J246" s="65" t="s">
        <v>93</v>
      </c>
      <c r="K246" s="65">
        <v>0.2</v>
      </c>
      <c r="L246" s="65" t="s">
        <v>590</v>
      </c>
      <c r="M246" s="66">
        <v>2021</v>
      </c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</row>
    <row r="247" spans="1:28" s="70" customFormat="1" ht="30" x14ac:dyDescent="0.25">
      <c r="A247" s="63">
        <f t="shared" si="3"/>
        <v>242</v>
      </c>
      <c r="B247" s="64" t="s">
        <v>53</v>
      </c>
      <c r="C247" s="64"/>
      <c r="D247" s="64" t="s">
        <v>54</v>
      </c>
      <c r="E247" s="65" t="s">
        <v>55</v>
      </c>
      <c r="F247" s="65" t="s">
        <v>56</v>
      </c>
      <c r="G247" s="65" t="s">
        <v>504</v>
      </c>
      <c r="H247" s="65" t="s">
        <v>591</v>
      </c>
      <c r="I247" s="65" t="s">
        <v>59</v>
      </c>
      <c r="J247" s="65" t="s">
        <v>169</v>
      </c>
      <c r="K247" s="65">
        <v>0.2</v>
      </c>
      <c r="L247" s="65" t="s">
        <v>592</v>
      </c>
      <c r="M247" s="66">
        <v>2021</v>
      </c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</row>
    <row r="248" spans="1:28" s="70" customFormat="1" ht="30" x14ac:dyDescent="0.25">
      <c r="A248" s="63">
        <f t="shared" si="3"/>
        <v>243</v>
      </c>
      <c r="B248" s="64" t="s">
        <v>53</v>
      </c>
      <c r="C248" s="64"/>
      <c r="D248" s="64" t="s">
        <v>54</v>
      </c>
      <c r="E248" s="65" t="s">
        <v>55</v>
      </c>
      <c r="F248" s="65" t="s">
        <v>56</v>
      </c>
      <c r="G248" s="65" t="s">
        <v>504</v>
      </c>
      <c r="H248" s="65" t="s">
        <v>593</v>
      </c>
      <c r="I248" s="65" t="s">
        <v>59</v>
      </c>
      <c r="J248" s="65" t="s">
        <v>66</v>
      </c>
      <c r="K248" s="65">
        <v>0.2</v>
      </c>
      <c r="L248" s="65" t="s">
        <v>594</v>
      </c>
      <c r="M248" s="66">
        <v>2021</v>
      </c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</row>
    <row r="249" spans="1:28" s="70" customFormat="1" ht="30" x14ac:dyDescent="0.25">
      <c r="A249" s="63">
        <f t="shared" si="3"/>
        <v>244</v>
      </c>
      <c r="B249" s="64" t="s">
        <v>53</v>
      </c>
      <c r="C249" s="64"/>
      <c r="D249" s="64" t="s">
        <v>54</v>
      </c>
      <c r="E249" s="65" t="s">
        <v>55</v>
      </c>
      <c r="F249" s="65" t="s">
        <v>56</v>
      </c>
      <c r="G249" s="65" t="s">
        <v>504</v>
      </c>
      <c r="H249" s="65" t="s">
        <v>595</v>
      </c>
      <c r="I249" s="65" t="s">
        <v>59</v>
      </c>
      <c r="J249" s="65" t="s">
        <v>596</v>
      </c>
      <c r="K249" s="65">
        <v>0.2</v>
      </c>
      <c r="L249" s="65" t="s">
        <v>597</v>
      </c>
      <c r="M249" s="66">
        <v>2021</v>
      </c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69"/>
    </row>
    <row r="250" spans="1:28" s="70" customFormat="1" ht="30" x14ac:dyDescent="0.25">
      <c r="A250" s="63">
        <f t="shared" si="3"/>
        <v>245</v>
      </c>
      <c r="B250" s="64" t="s">
        <v>53</v>
      </c>
      <c r="C250" s="64"/>
      <c r="D250" s="64" t="s">
        <v>54</v>
      </c>
      <c r="E250" s="65" t="s">
        <v>55</v>
      </c>
      <c r="F250" s="65" t="s">
        <v>56</v>
      </c>
      <c r="G250" s="65" t="s">
        <v>504</v>
      </c>
      <c r="H250" s="65" t="s">
        <v>598</v>
      </c>
      <c r="I250" s="65" t="s">
        <v>59</v>
      </c>
      <c r="J250" s="65" t="s">
        <v>60</v>
      </c>
      <c r="K250" s="65">
        <v>0.2</v>
      </c>
      <c r="L250" s="65" t="s">
        <v>599</v>
      </c>
      <c r="M250" s="66">
        <v>2021</v>
      </c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</row>
    <row r="251" spans="1:28" s="70" customFormat="1" ht="30" x14ac:dyDescent="0.25">
      <c r="A251" s="63">
        <f t="shared" si="3"/>
        <v>246</v>
      </c>
      <c r="B251" s="64" t="s">
        <v>53</v>
      </c>
      <c r="C251" s="64"/>
      <c r="D251" s="64" t="s">
        <v>54</v>
      </c>
      <c r="E251" s="65" t="s">
        <v>55</v>
      </c>
      <c r="F251" s="65" t="s">
        <v>56</v>
      </c>
      <c r="G251" s="65" t="s">
        <v>504</v>
      </c>
      <c r="H251" s="65" t="s">
        <v>600</v>
      </c>
      <c r="I251" s="65" t="s">
        <v>59</v>
      </c>
      <c r="J251" s="65" t="s">
        <v>130</v>
      </c>
      <c r="K251" s="65">
        <v>0.2</v>
      </c>
      <c r="L251" s="65" t="s">
        <v>601</v>
      </c>
      <c r="M251" s="66">
        <v>2021</v>
      </c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</row>
    <row r="252" spans="1:28" s="70" customFormat="1" ht="30" x14ac:dyDescent="0.25">
      <c r="A252" s="63">
        <f t="shared" si="3"/>
        <v>247</v>
      </c>
      <c r="B252" s="64" t="s">
        <v>53</v>
      </c>
      <c r="C252" s="64"/>
      <c r="D252" s="64" t="s">
        <v>54</v>
      </c>
      <c r="E252" s="65" t="s">
        <v>55</v>
      </c>
      <c r="F252" s="65" t="s">
        <v>56</v>
      </c>
      <c r="G252" s="65" t="s">
        <v>504</v>
      </c>
      <c r="H252" s="65" t="s">
        <v>602</v>
      </c>
      <c r="I252" s="65" t="s">
        <v>59</v>
      </c>
      <c r="J252" s="65" t="s">
        <v>603</v>
      </c>
      <c r="K252" s="65">
        <v>0.2</v>
      </c>
      <c r="L252" s="65" t="s">
        <v>604</v>
      </c>
      <c r="M252" s="66">
        <v>2021</v>
      </c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</row>
    <row r="253" spans="1:28" s="70" customFormat="1" ht="30" x14ac:dyDescent="0.25">
      <c r="A253" s="63">
        <f t="shared" si="3"/>
        <v>248</v>
      </c>
      <c r="B253" s="64" t="s">
        <v>53</v>
      </c>
      <c r="C253" s="64"/>
      <c r="D253" s="64" t="s">
        <v>54</v>
      </c>
      <c r="E253" s="65" t="s">
        <v>55</v>
      </c>
      <c r="F253" s="65" t="s">
        <v>56</v>
      </c>
      <c r="G253" s="65" t="s">
        <v>504</v>
      </c>
      <c r="H253" s="65" t="s">
        <v>605</v>
      </c>
      <c r="I253" s="65" t="s">
        <v>59</v>
      </c>
      <c r="J253" s="65" t="s">
        <v>60</v>
      </c>
      <c r="K253" s="65">
        <v>0.2</v>
      </c>
      <c r="L253" s="65" t="s">
        <v>606</v>
      </c>
      <c r="M253" s="66">
        <v>2021</v>
      </c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</row>
    <row r="254" spans="1:28" s="70" customFormat="1" ht="30" x14ac:dyDescent="0.25">
      <c r="A254" s="63">
        <f t="shared" si="3"/>
        <v>249</v>
      </c>
      <c r="B254" s="64" t="s">
        <v>53</v>
      </c>
      <c r="C254" s="64"/>
      <c r="D254" s="64" t="s">
        <v>54</v>
      </c>
      <c r="E254" s="65" t="s">
        <v>55</v>
      </c>
      <c r="F254" s="65" t="s">
        <v>56</v>
      </c>
      <c r="G254" s="65" t="s">
        <v>504</v>
      </c>
      <c r="H254" s="65" t="s">
        <v>607</v>
      </c>
      <c r="I254" s="65" t="s">
        <v>59</v>
      </c>
      <c r="J254" s="65" t="s">
        <v>83</v>
      </c>
      <c r="K254" s="65">
        <v>0.2</v>
      </c>
      <c r="L254" s="65" t="s">
        <v>608</v>
      </c>
      <c r="M254" s="66">
        <v>2021</v>
      </c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</row>
    <row r="255" spans="1:28" s="70" customFormat="1" ht="30" x14ac:dyDescent="0.25">
      <c r="A255" s="63">
        <f t="shared" si="3"/>
        <v>250</v>
      </c>
      <c r="B255" s="64" t="s">
        <v>53</v>
      </c>
      <c r="C255" s="64"/>
      <c r="D255" s="64" t="s">
        <v>54</v>
      </c>
      <c r="E255" s="65" t="s">
        <v>55</v>
      </c>
      <c r="F255" s="65" t="s">
        <v>56</v>
      </c>
      <c r="G255" s="65" t="s">
        <v>504</v>
      </c>
      <c r="H255" s="65" t="s">
        <v>609</v>
      </c>
      <c r="I255" s="65" t="s">
        <v>59</v>
      </c>
      <c r="J255" s="65" t="s">
        <v>80</v>
      </c>
      <c r="K255" s="65">
        <v>0.2</v>
      </c>
      <c r="L255" s="65" t="s">
        <v>610</v>
      </c>
      <c r="M255" s="66">
        <v>2021</v>
      </c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</row>
    <row r="256" spans="1:28" s="70" customFormat="1" ht="30" x14ac:dyDescent="0.25">
      <c r="A256" s="63">
        <f t="shared" si="3"/>
        <v>251</v>
      </c>
      <c r="B256" s="64" t="s">
        <v>53</v>
      </c>
      <c r="C256" s="64"/>
      <c r="D256" s="64" t="s">
        <v>54</v>
      </c>
      <c r="E256" s="65" t="s">
        <v>55</v>
      </c>
      <c r="F256" s="65" t="s">
        <v>56</v>
      </c>
      <c r="G256" s="65" t="s">
        <v>504</v>
      </c>
      <c r="H256" s="65" t="s">
        <v>611</v>
      </c>
      <c r="I256" s="65" t="s">
        <v>59</v>
      </c>
      <c r="J256" s="65" t="s">
        <v>60</v>
      </c>
      <c r="K256" s="65">
        <v>0.2</v>
      </c>
      <c r="L256" s="65" t="s">
        <v>490</v>
      </c>
      <c r="M256" s="66">
        <v>2021</v>
      </c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</row>
    <row r="257" spans="1:28" s="70" customFormat="1" ht="30" x14ac:dyDescent="0.25">
      <c r="A257" s="63">
        <f t="shared" si="3"/>
        <v>252</v>
      </c>
      <c r="B257" s="64" t="s">
        <v>53</v>
      </c>
      <c r="C257" s="64"/>
      <c r="D257" s="64" t="s">
        <v>54</v>
      </c>
      <c r="E257" s="65" t="s">
        <v>55</v>
      </c>
      <c r="F257" s="65" t="s">
        <v>56</v>
      </c>
      <c r="G257" s="65" t="s">
        <v>504</v>
      </c>
      <c r="H257" s="65" t="s">
        <v>612</v>
      </c>
      <c r="I257" s="65" t="s">
        <v>59</v>
      </c>
      <c r="J257" s="65" t="s">
        <v>60</v>
      </c>
      <c r="K257" s="65">
        <v>0.2</v>
      </c>
      <c r="L257" s="65" t="s">
        <v>613</v>
      </c>
      <c r="M257" s="66">
        <v>2021</v>
      </c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69"/>
    </row>
    <row r="258" spans="1:28" s="70" customFormat="1" ht="30" x14ac:dyDescent="0.25">
      <c r="A258" s="63">
        <f t="shared" si="3"/>
        <v>253</v>
      </c>
      <c r="B258" s="64" t="s">
        <v>53</v>
      </c>
      <c r="C258" s="64"/>
      <c r="D258" s="64" t="s">
        <v>54</v>
      </c>
      <c r="E258" s="65" t="s">
        <v>55</v>
      </c>
      <c r="F258" s="65" t="s">
        <v>56</v>
      </c>
      <c r="G258" s="65" t="s">
        <v>504</v>
      </c>
      <c r="H258" s="65" t="s">
        <v>614</v>
      </c>
      <c r="I258" s="65" t="s">
        <v>59</v>
      </c>
      <c r="J258" s="65" t="s">
        <v>351</v>
      </c>
      <c r="K258" s="65">
        <v>0.2</v>
      </c>
      <c r="L258" s="65" t="s">
        <v>615</v>
      </c>
      <c r="M258" s="66">
        <v>2021</v>
      </c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</row>
    <row r="259" spans="1:28" s="70" customFormat="1" ht="30" x14ac:dyDescent="0.25">
      <c r="A259" s="63">
        <f t="shared" si="3"/>
        <v>254</v>
      </c>
      <c r="B259" s="64" t="s">
        <v>53</v>
      </c>
      <c r="C259" s="64"/>
      <c r="D259" s="64" t="s">
        <v>54</v>
      </c>
      <c r="E259" s="65" t="s">
        <v>55</v>
      </c>
      <c r="F259" s="65" t="s">
        <v>56</v>
      </c>
      <c r="G259" s="65" t="s">
        <v>504</v>
      </c>
      <c r="H259" s="65" t="s">
        <v>616</v>
      </c>
      <c r="I259" s="65" t="s">
        <v>59</v>
      </c>
      <c r="J259" s="65" t="s">
        <v>66</v>
      </c>
      <c r="K259" s="65">
        <v>0.2</v>
      </c>
      <c r="L259" s="65" t="s">
        <v>617</v>
      </c>
      <c r="M259" s="66">
        <v>2021</v>
      </c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</row>
    <row r="260" spans="1:28" s="70" customFormat="1" ht="30" x14ac:dyDescent="0.25">
      <c r="A260" s="63">
        <f t="shared" si="3"/>
        <v>255</v>
      </c>
      <c r="B260" s="64" t="s">
        <v>53</v>
      </c>
      <c r="C260" s="64"/>
      <c r="D260" s="64" t="s">
        <v>54</v>
      </c>
      <c r="E260" s="65" t="s">
        <v>55</v>
      </c>
      <c r="F260" s="65" t="s">
        <v>56</v>
      </c>
      <c r="G260" s="65" t="s">
        <v>504</v>
      </c>
      <c r="H260" s="65" t="s">
        <v>618</v>
      </c>
      <c r="I260" s="65" t="s">
        <v>59</v>
      </c>
      <c r="J260" s="65" t="s">
        <v>195</v>
      </c>
      <c r="K260" s="65">
        <v>0.2</v>
      </c>
      <c r="L260" s="65" t="s">
        <v>619</v>
      </c>
      <c r="M260" s="66">
        <v>2021</v>
      </c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69"/>
    </row>
    <row r="261" spans="1:28" s="70" customFormat="1" ht="30" x14ac:dyDescent="0.25">
      <c r="A261" s="63">
        <f t="shared" si="3"/>
        <v>256</v>
      </c>
      <c r="B261" s="64" t="s">
        <v>53</v>
      </c>
      <c r="C261" s="64"/>
      <c r="D261" s="64" t="s">
        <v>54</v>
      </c>
      <c r="E261" s="65" t="s">
        <v>55</v>
      </c>
      <c r="F261" s="65" t="s">
        <v>56</v>
      </c>
      <c r="G261" s="65" t="s">
        <v>504</v>
      </c>
      <c r="H261" s="65" t="s">
        <v>620</v>
      </c>
      <c r="I261" s="65" t="s">
        <v>59</v>
      </c>
      <c r="J261" s="65" t="s">
        <v>621</v>
      </c>
      <c r="K261" s="65">
        <v>0.2</v>
      </c>
      <c r="L261" s="65" t="s">
        <v>622</v>
      </c>
      <c r="M261" s="66">
        <v>2021</v>
      </c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69"/>
    </row>
    <row r="262" spans="1:28" s="70" customFormat="1" ht="30" x14ac:dyDescent="0.25">
      <c r="A262" s="63">
        <f t="shared" si="3"/>
        <v>257</v>
      </c>
      <c r="B262" s="64" t="s">
        <v>53</v>
      </c>
      <c r="C262" s="64"/>
      <c r="D262" s="64" t="s">
        <v>54</v>
      </c>
      <c r="E262" s="65" t="s">
        <v>55</v>
      </c>
      <c r="F262" s="65" t="s">
        <v>56</v>
      </c>
      <c r="G262" s="65" t="s">
        <v>504</v>
      </c>
      <c r="H262" s="65" t="s">
        <v>623</v>
      </c>
      <c r="I262" s="65" t="s">
        <v>59</v>
      </c>
      <c r="J262" s="65" t="s">
        <v>362</v>
      </c>
      <c r="K262" s="65">
        <v>0.2</v>
      </c>
      <c r="L262" s="65" t="s">
        <v>624</v>
      </c>
      <c r="M262" s="66">
        <v>2021</v>
      </c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69"/>
    </row>
    <row r="263" spans="1:28" s="70" customFormat="1" ht="30" x14ac:dyDescent="0.25">
      <c r="A263" s="63">
        <f t="shared" si="3"/>
        <v>258</v>
      </c>
      <c r="B263" s="64" t="s">
        <v>53</v>
      </c>
      <c r="C263" s="64"/>
      <c r="D263" s="64" t="s">
        <v>54</v>
      </c>
      <c r="E263" s="65" t="s">
        <v>55</v>
      </c>
      <c r="F263" s="65" t="s">
        <v>56</v>
      </c>
      <c r="G263" s="65" t="s">
        <v>504</v>
      </c>
      <c r="H263" s="65" t="s">
        <v>625</v>
      </c>
      <c r="I263" s="65" t="s">
        <v>59</v>
      </c>
      <c r="J263" s="65" t="s">
        <v>169</v>
      </c>
      <c r="K263" s="65">
        <v>0.2</v>
      </c>
      <c r="L263" s="65" t="s">
        <v>626</v>
      </c>
      <c r="M263" s="66">
        <v>2021</v>
      </c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69"/>
    </row>
    <row r="264" spans="1:28" s="70" customFormat="1" ht="30" x14ac:dyDescent="0.25">
      <c r="A264" s="63">
        <f t="shared" ref="A264:A269" si="4">A263+1</f>
        <v>259</v>
      </c>
      <c r="B264" s="64" t="s">
        <v>53</v>
      </c>
      <c r="C264" s="64"/>
      <c r="D264" s="64" t="s">
        <v>54</v>
      </c>
      <c r="E264" s="65" t="s">
        <v>55</v>
      </c>
      <c r="F264" s="65" t="s">
        <v>56</v>
      </c>
      <c r="G264" s="65" t="s">
        <v>504</v>
      </c>
      <c r="H264" s="65" t="s">
        <v>627</v>
      </c>
      <c r="I264" s="65" t="s">
        <v>59</v>
      </c>
      <c r="J264" s="65" t="s">
        <v>66</v>
      </c>
      <c r="K264" s="65">
        <v>0.2</v>
      </c>
      <c r="L264" s="65" t="s">
        <v>628</v>
      </c>
      <c r="M264" s="66">
        <v>2021</v>
      </c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</row>
    <row r="265" spans="1:28" s="70" customFormat="1" ht="30" x14ac:dyDescent="0.25">
      <c r="A265" s="63">
        <f t="shared" si="4"/>
        <v>260</v>
      </c>
      <c r="B265" s="64" t="s">
        <v>53</v>
      </c>
      <c r="C265" s="64"/>
      <c r="D265" s="64" t="s">
        <v>54</v>
      </c>
      <c r="E265" s="65" t="s">
        <v>55</v>
      </c>
      <c r="F265" s="65" t="s">
        <v>56</v>
      </c>
      <c r="G265" s="65" t="s">
        <v>504</v>
      </c>
      <c r="H265" s="65" t="s">
        <v>629</v>
      </c>
      <c r="I265" s="65" t="s">
        <v>59</v>
      </c>
      <c r="J265" s="65" t="s">
        <v>630</v>
      </c>
      <c r="K265" s="65">
        <v>0.2</v>
      </c>
      <c r="L265" s="65" t="s">
        <v>631</v>
      </c>
      <c r="M265" s="66">
        <v>2021</v>
      </c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</row>
    <row r="266" spans="1:28" s="70" customFormat="1" ht="30" x14ac:dyDescent="0.25">
      <c r="A266" s="63">
        <f t="shared" si="4"/>
        <v>261</v>
      </c>
      <c r="B266" s="64" t="s">
        <v>53</v>
      </c>
      <c r="C266" s="64"/>
      <c r="D266" s="64" t="s">
        <v>54</v>
      </c>
      <c r="E266" s="65" t="s">
        <v>55</v>
      </c>
      <c r="F266" s="65" t="s">
        <v>56</v>
      </c>
      <c r="G266" s="65" t="s">
        <v>504</v>
      </c>
      <c r="H266" s="65" t="s">
        <v>632</v>
      </c>
      <c r="I266" s="65" t="s">
        <v>59</v>
      </c>
      <c r="J266" s="65" t="s">
        <v>633</v>
      </c>
      <c r="K266" s="65">
        <v>0.2</v>
      </c>
      <c r="L266" s="65" t="s">
        <v>634</v>
      </c>
      <c r="M266" s="66">
        <v>2021</v>
      </c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</row>
    <row r="267" spans="1:28" s="70" customFormat="1" ht="30" x14ac:dyDescent="0.25">
      <c r="A267" s="63">
        <f t="shared" si="4"/>
        <v>262</v>
      </c>
      <c r="B267" s="64" t="s">
        <v>53</v>
      </c>
      <c r="C267" s="64"/>
      <c r="D267" s="64" t="s">
        <v>54</v>
      </c>
      <c r="E267" s="65" t="s">
        <v>55</v>
      </c>
      <c r="F267" s="65" t="s">
        <v>56</v>
      </c>
      <c r="G267" s="65" t="s">
        <v>504</v>
      </c>
      <c r="H267" s="65" t="s">
        <v>635</v>
      </c>
      <c r="I267" s="65" t="s">
        <v>59</v>
      </c>
      <c r="J267" s="65" t="s">
        <v>195</v>
      </c>
      <c r="K267" s="65">
        <v>0.2</v>
      </c>
      <c r="L267" s="65" t="s">
        <v>636</v>
      </c>
      <c r="M267" s="66">
        <v>2021</v>
      </c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69"/>
    </row>
    <row r="268" spans="1:28" s="70" customFormat="1" ht="30" x14ac:dyDescent="0.25">
      <c r="A268" s="63">
        <f t="shared" si="4"/>
        <v>263</v>
      </c>
      <c r="B268" s="64" t="s">
        <v>53</v>
      </c>
      <c r="C268" s="64"/>
      <c r="D268" s="64" t="s">
        <v>54</v>
      </c>
      <c r="E268" s="65" t="s">
        <v>55</v>
      </c>
      <c r="F268" s="65" t="s">
        <v>56</v>
      </c>
      <c r="G268" s="65" t="s">
        <v>504</v>
      </c>
      <c r="H268" s="65" t="s">
        <v>637</v>
      </c>
      <c r="I268" s="65" t="s">
        <v>59</v>
      </c>
      <c r="J268" s="65" t="s">
        <v>60</v>
      </c>
      <c r="K268" s="65">
        <v>0.2</v>
      </c>
      <c r="L268" s="65" t="s">
        <v>638</v>
      </c>
      <c r="M268" s="66">
        <v>2021</v>
      </c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</row>
    <row r="269" spans="1:28" s="70" customFormat="1" ht="30" x14ac:dyDescent="0.25">
      <c r="A269" s="63">
        <f t="shared" si="4"/>
        <v>264</v>
      </c>
      <c r="B269" s="64" t="s">
        <v>53</v>
      </c>
      <c r="C269" s="64"/>
      <c r="D269" s="64" t="s">
        <v>54</v>
      </c>
      <c r="E269" s="65" t="s">
        <v>55</v>
      </c>
      <c r="F269" s="65" t="s">
        <v>56</v>
      </c>
      <c r="G269" s="65" t="s">
        <v>504</v>
      </c>
      <c r="H269" s="65" t="s">
        <v>639</v>
      </c>
      <c r="I269" s="65" t="s">
        <v>59</v>
      </c>
      <c r="J269" s="65" t="s">
        <v>69</v>
      </c>
      <c r="K269" s="65">
        <v>0.2</v>
      </c>
      <c r="L269" s="65" t="s">
        <v>640</v>
      </c>
      <c r="M269" s="66">
        <v>2021</v>
      </c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</row>
    <row r="270" spans="1:28" x14ac:dyDescent="0.25">
      <c r="A270" s="73"/>
      <c r="B270" s="73"/>
      <c r="C270" s="73"/>
      <c r="D270" s="115"/>
      <c r="E270" s="115"/>
      <c r="F270" s="115"/>
      <c r="G270" s="59"/>
      <c r="H270" s="59"/>
      <c r="I270" s="59"/>
      <c r="J270" s="59"/>
      <c r="K270" s="59"/>
      <c r="L270" s="59"/>
      <c r="M270" s="59"/>
    </row>
    <row r="274" spans="5:28" x14ac:dyDescent="0.25">
      <c r="E274" s="58"/>
      <c r="AB274"/>
    </row>
    <row r="275" spans="5:28" x14ac:dyDescent="0.25">
      <c r="E275" s="58"/>
      <c r="AB275"/>
    </row>
    <row r="276" spans="5:28" x14ac:dyDescent="0.25">
      <c r="E276" s="58"/>
      <c r="AB276"/>
    </row>
    <row r="277" spans="5:28" x14ac:dyDescent="0.25">
      <c r="E277" s="58"/>
      <c r="AB277"/>
    </row>
    <row r="278" spans="5:28" x14ac:dyDescent="0.25">
      <c r="E278" s="58"/>
      <c r="AB278"/>
    </row>
    <row r="279" spans="5:28" x14ac:dyDescent="0.25">
      <c r="E279" s="58"/>
      <c r="AB279"/>
    </row>
    <row r="280" spans="5:28" x14ac:dyDescent="0.25">
      <c r="E280" s="58"/>
      <c r="AB280"/>
    </row>
    <row r="281" spans="5:28" x14ac:dyDescent="0.25">
      <c r="E281" s="58"/>
      <c r="AB281"/>
    </row>
    <row r="282" spans="5:28" x14ac:dyDescent="0.25">
      <c r="E282" s="58"/>
      <c r="AB282"/>
    </row>
    <row r="283" spans="5:28" x14ac:dyDescent="0.25">
      <c r="E283" s="58"/>
      <c r="AB283"/>
    </row>
    <row r="284" spans="5:28" x14ac:dyDescent="0.25">
      <c r="E284" s="58"/>
      <c r="AB284"/>
    </row>
    <row r="285" spans="5:28" x14ac:dyDescent="0.25">
      <c r="E285" s="58"/>
      <c r="AB285"/>
    </row>
  </sheetData>
  <mergeCells count="11">
    <mergeCell ref="D270:F270"/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workbookViewId="0">
      <selection activeCell="G15" sqref="G15"/>
    </sheetView>
  </sheetViews>
  <sheetFormatPr defaultRowHeight="15" x14ac:dyDescent="0.25"/>
  <cols>
    <col min="1" max="2" width="17.5703125" customWidth="1"/>
    <col min="3" max="3" width="16.28515625" customWidth="1"/>
    <col min="4" max="4" width="18" customWidth="1"/>
    <col min="5" max="6" width="16.7109375" style="58" customWidth="1"/>
    <col min="7" max="7" width="43.28515625" style="58" customWidth="1"/>
    <col min="8" max="8" width="61.85546875" style="58" customWidth="1"/>
    <col min="9" max="22" width="9.140625" style="58"/>
  </cols>
  <sheetData>
    <row r="1" spans="1:22" x14ac:dyDescent="0.25">
      <c r="A1" s="116" t="s">
        <v>641</v>
      </c>
      <c r="B1" s="116"/>
      <c r="C1" s="116"/>
      <c r="D1" s="116"/>
      <c r="E1" s="116"/>
      <c r="F1" s="116"/>
      <c r="G1" s="116"/>
    </row>
    <row r="2" spans="1:22" ht="22.5" customHeight="1" x14ac:dyDescent="0.25"/>
    <row r="3" spans="1:22" ht="57" customHeight="1" x14ac:dyDescent="0.25">
      <c r="A3" s="117" t="s">
        <v>40</v>
      </c>
      <c r="B3" s="117" t="s">
        <v>41</v>
      </c>
      <c r="C3" s="117" t="s">
        <v>42</v>
      </c>
      <c r="D3" s="117" t="s">
        <v>43</v>
      </c>
      <c r="E3" s="117" t="s">
        <v>44</v>
      </c>
      <c r="F3" s="117" t="s">
        <v>45</v>
      </c>
      <c r="G3" s="117" t="s">
        <v>642</v>
      </c>
      <c r="H3" s="117" t="s">
        <v>643</v>
      </c>
    </row>
    <row r="4" spans="1:22" x14ac:dyDescent="0.25">
      <c r="A4" s="118"/>
      <c r="B4" s="118"/>
      <c r="C4" s="118"/>
      <c r="D4" s="118"/>
      <c r="E4" s="118"/>
      <c r="F4" s="118"/>
      <c r="G4" s="118"/>
      <c r="H4" s="118"/>
    </row>
    <row r="5" spans="1:22" s="62" customFormat="1" ht="21" customHeight="1" x14ac:dyDescent="0.25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60" t="s">
        <v>644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s="68" customFormat="1" ht="30" x14ac:dyDescent="0.25">
      <c r="A6" s="64" t="s">
        <v>53</v>
      </c>
      <c r="B6" s="64"/>
      <c r="C6" s="64" t="s">
        <v>54</v>
      </c>
      <c r="D6" s="65" t="s">
        <v>55</v>
      </c>
      <c r="E6" s="65" t="s">
        <v>56</v>
      </c>
      <c r="F6" s="65" t="s">
        <v>504</v>
      </c>
      <c r="G6" s="65">
        <v>43</v>
      </c>
      <c r="H6" s="122" t="s">
        <v>645</v>
      </c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</row>
    <row r="7" spans="1:22" s="70" customFormat="1" ht="30" x14ac:dyDescent="0.25">
      <c r="A7" s="64" t="s">
        <v>53</v>
      </c>
      <c r="B7" s="64"/>
      <c r="C7" s="64" t="s">
        <v>54</v>
      </c>
      <c r="D7" s="65" t="s">
        <v>55</v>
      </c>
      <c r="E7" s="65" t="s">
        <v>56</v>
      </c>
      <c r="F7" s="65" t="s">
        <v>646</v>
      </c>
      <c r="G7" s="65">
        <v>59</v>
      </c>
      <c r="H7" s="123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s="70" customFormat="1" ht="30" x14ac:dyDescent="0.25">
      <c r="A8" s="64" t="s">
        <v>53</v>
      </c>
      <c r="B8" s="64"/>
      <c r="C8" s="64" t="s">
        <v>54</v>
      </c>
      <c r="D8" s="65" t="s">
        <v>55</v>
      </c>
      <c r="E8" s="65" t="s">
        <v>56</v>
      </c>
      <c r="F8" s="65" t="s">
        <v>223</v>
      </c>
      <c r="G8" s="65">
        <v>40</v>
      </c>
      <c r="H8" s="123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s="70" customFormat="1" ht="30" x14ac:dyDescent="0.25">
      <c r="A9" s="64"/>
      <c r="B9" s="64"/>
      <c r="C9" s="64" t="s">
        <v>54</v>
      </c>
      <c r="D9" s="65" t="s">
        <v>55</v>
      </c>
      <c r="E9" s="65" t="s">
        <v>56</v>
      </c>
      <c r="F9" s="65" t="s">
        <v>647</v>
      </c>
      <c r="G9" s="65">
        <v>68</v>
      </c>
      <c r="H9" s="123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s="70" customFormat="1" ht="30" x14ac:dyDescent="0.25">
      <c r="A10" s="64" t="s">
        <v>53</v>
      </c>
      <c r="B10" s="64"/>
      <c r="C10" s="64" t="s">
        <v>54</v>
      </c>
      <c r="D10" s="65" t="s">
        <v>55</v>
      </c>
      <c r="E10" s="65" t="s">
        <v>56</v>
      </c>
      <c r="F10" s="65" t="s">
        <v>648</v>
      </c>
      <c r="G10" s="65">
        <v>54</v>
      </c>
      <c r="H10" s="124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4" spans="1:22" x14ac:dyDescent="0.25">
      <c r="D14" s="58"/>
      <c r="V14"/>
    </row>
    <row r="15" spans="1:22" x14ac:dyDescent="0.25">
      <c r="D15" s="58"/>
      <c r="V15"/>
    </row>
    <row r="16" spans="1:22" x14ac:dyDescent="0.25">
      <c r="D16" s="58"/>
      <c r="V16"/>
    </row>
    <row r="17" spans="4:22" x14ac:dyDescent="0.25">
      <c r="D17" s="58"/>
      <c r="V17"/>
    </row>
    <row r="18" spans="4:22" x14ac:dyDescent="0.25">
      <c r="D18" s="58"/>
      <c r="V18"/>
    </row>
    <row r="19" spans="4:22" x14ac:dyDescent="0.25">
      <c r="D19" s="58"/>
      <c r="V19"/>
    </row>
    <row r="20" spans="4:22" x14ac:dyDescent="0.25">
      <c r="D20" s="58"/>
      <c r="V20"/>
    </row>
    <row r="21" spans="4:22" x14ac:dyDescent="0.25">
      <c r="D21" s="58"/>
      <c r="V21"/>
    </row>
    <row r="22" spans="4:22" x14ac:dyDescent="0.25">
      <c r="D22" s="58"/>
      <c r="V22"/>
    </row>
    <row r="23" spans="4:22" x14ac:dyDescent="0.25">
      <c r="D23" s="58"/>
      <c r="V23"/>
    </row>
    <row r="24" spans="4:22" x14ac:dyDescent="0.25">
      <c r="D24" s="58"/>
      <c r="V24"/>
    </row>
    <row r="25" spans="4:22" x14ac:dyDescent="0.25">
      <c r="D25" s="58"/>
      <c r="V25"/>
    </row>
  </sheetData>
  <mergeCells count="10">
    <mergeCell ref="H3:H4"/>
    <mergeCell ref="H6:H10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9"/>
  <sheetViews>
    <sheetView topLeftCell="A100" workbookViewId="0">
      <selection activeCell="L56" sqref="L56"/>
    </sheetView>
  </sheetViews>
  <sheetFormatPr defaultRowHeight="15" x14ac:dyDescent="0.25"/>
  <cols>
    <col min="1" max="1" width="28" bestFit="1" customWidth="1"/>
    <col min="2" max="2" width="19.42578125" bestFit="1" customWidth="1"/>
    <col min="3" max="3" width="28.42578125" bestFit="1" customWidth="1"/>
    <col min="4" max="4" width="21.85546875" customWidth="1"/>
    <col min="5" max="5" width="16.140625" customWidth="1"/>
    <col min="6" max="6" width="6.5703125" bestFit="1" customWidth="1"/>
    <col min="7" max="7" width="22.85546875" customWidth="1"/>
    <col min="8" max="8" width="15.28515625" customWidth="1"/>
    <col min="9" max="9" width="6.5703125" bestFit="1" customWidth="1"/>
    <col min="10" max="10" width="15.42578125" customWidth="1"/>
    <col min="11" max="11" width="10.85546875" customWidth="1"/>
    <col min="12" max="12" width="27.7109375" bestFit="1" customWidth="1"/>
  </cols>
  <sheetData>
    <row r="1" spans="1:12" x14ac:dyDescent="0.25">
      <c r="A1" s="74"/>
      <c r="B1" s="75"/>
      <c r="C1" s="75"/>
      <c r="D1" s="74"/>
      <c r="E1" s="74"/>
      <c r="F1" s="74"/>
      <c r="G1" s="74"/>
      <c r="H1" s="74"/>
      <c r="I1" s="74"/>
      <c r="J1" s="74"/>
      <c r="K1" s="74"/>
      <c r="L1" s="76"/>
    </row>
    <row r="2" spans="1:12" x14ac:dyDescent="0.25">
      <c r="A2" s="126" t="s">
        <v>649</v>
      </c>
      <c r="B2" s="127" t="s">
        <v>44</v>
      </c>
      <c r="C2" s="127" t="s">
        <v>650</v>
      </c>
      <c r="D2" s="126" t="s">
        <v>651</v>
      </c>
      <c r="E2" s="125" t="s">
        <v>652</v>
      </c>
      <c r="F2" s="125" t="s">
        <v>653</v>
      </c>
      <c r="G2" s="125" t="s">
        <v>654</v>
      </c>
      <c r="H2" s="125" t="s">
        <v>655</v>
      </c>
      <c r="I2" s="125" t="s">
        <v>653</v>
      </c>
      <c r="J2" s="125" t="s">
        <v>656</v>
      </c>
      <c r="K2" s="126" t="s">
        <v>657</v>
      </c>
      <c r="L2" s="126" t="s">
        <v>658</v>
      </c>
    </row>
    <row r="3" spans="1:12" x14ac:dyDescent="0.25">
      <c r="A3" s="126"/>
      <c r="B3" s="127"/>
      <c r="C3" s="127"/>
      <c r="D3" s="126"/>
      <c r="E3" s="125"/>
      <c r="F3" s="125"/>
      <c r="G3" s="125"/>
      <c r="H3" s="125"/>
      <c r="I3" s="125"/>
      <c r="J3" s="125"/>
      <c r="K3" s="126"/>
      <c r="L3" s="126"/>
    </row>
    <row r="4" spans="1:12" x14ac:dyDescent="0.25">
      <c r="A4" s="126"/>
      <c r="B4" s="127"/>
      <c r="C4" s="127"/>
      <c r="D4" s="126"/>
      <c r="E4" s="125"/>
      <c r="F4" s="125"/>
      <c r="G4" s="125"/>
      <c r="H4" s="125"/>
      <c r="I4" s="125"/>
      <c r="J4" s="125"/>
      <c r="K4" s="126"/>
      <c r="L4" s="126"/>
    </row>
    <row r="5" spans="1:12" ht="38.25" x14ac:dyDescent="0.25">
      <c r="A5" s="77" t="s">
        <v>659</v>
      </c>
      <c r="B5" s="78" t="s">
        <v>660</v>
      </c>
      <c r="C5" s="78" t="s">
        <v>58</v>
      </c>
      <c r="D5" s="79">
        <v>4949.275362318841</v>
      </c>
      <c r="E5" s="79">
        <v>0</v>
      </c>
      <c r="F5" s="80">
        <v>0</v>
      </c>
      <c r="G5" s="79">
        <v>4949.275362318841</v>
      </c>
      <c r="H5" s="81">
        <v>0</v>
      </c>
      <c r="I5" s="80">
        <v>0</v>
      </c>
      <c r="J5" s="82">
        <v>0</v>
      </c>
      <c r="K5" s="83">
        <v>1</v>
      </c>
      <c r="L5" s="78" t="s">
        <v>661</v>
      </c>
    </row>
    <row r="6" spans="1:12" ht="38.25" x14ac:dyDescent="0.25">
      <c r="A6" s="77" t="s">
        <v>659</v>
      </c>
      <c r="B6" s="78" t="s">
        <v>660</v>
      </c>
      <c r="C6" s="78" t="s">
        <v>62</v>
      </c>
      <c r="D6" s="79">
        <v>4949.275362318841</v>
      </c>
      <c r="E6" s="79">
        <v>0</v>
      </c>
      <c r="F6" s="80">
        <v>0</v>
      </c>
      <c r="G6" s="79">
        <v>4949.275362318841</v>
      </c>
      <c r="H6" s="81">
        <v>0</v>
      </c>
      <c r="I6" s="80">
        <v>0</v>
      </c>
      <c r="J6" s="82">
        <v>0</v>
      </c>
      <c r="K6" s="83">
        <v>1</v>
      </c>
      <c r="L6" s="78" t="s">
        <v>661</v>
      </c>
    </row>
    <row r="7" spans="1:12" ht="38.25" x14ac:dyDescent="0.25">
      <c r="A7" s="77" t="s">
        <v>659</v>
      </c>
      <c r="B7" s="78" t="s">
        <v>660</v>
      </c>
      <c r="C7" s="78" t="s">
        <v>65</v>
      </c>
      <c r="D7" s="79">
        <v>4949.275362318841</v>
      </c>
      <c r="E7" s="79">
        <v>0</v>
      </c>
      <c r="F7" s="80">
        <v>0</v>
      </c>
      <c r="G7" s="79">
        <v>4949.275362318841</v>
      </c>
      <c r="H7" s="81">
        <v>0</v>
      </c>
      <c r="I7" s="80">
        <v>0</v>
      </c>
      <c r="J7" s="82">
        <v>0</v>
      </c>
      <c r="K7" s="83">
        <v>1</v>
      </c>
      <c r="L7" s="78" t="s">
        <v>661</v>
      </c>
    </row>
    <row r="8" spans="1:12" ht="38.25" x14ac:dyDescent="0.25">
      <c r="A8" s="77" t="s">
        <v>659</v>
      </c>
      <c r="B8" s="78" t="s">
        <v>660</v>
      </c>
      <c r="C8" s="78" t="s">
        <v>68</v>
      </c>
      <c r="D8" s="79">
        <v>4949.275362318841</v>
      </c>
      <c r="E8" s="79">
        <v>0</v>
      </c>
      <c r="F8" s="80">
        <v>0</v>
      </c>
      <c r="G8" s="79">
        <v>4949.275362318841</v>
      </c>
      <c r="H8" s="81">
        <v>0</v>
      </c>
      <c r="I8" s="80">
        <v>0</v>
      </c>
      <c r="J8" s="82">
        <v>0</v>
      </c>
      <c r="K8" s="83">
        <v>1</v>
      </c>
      <c r="L8" s="78" t="s">
        <v>661</v>
      </c>
    </row>
    <row r="9" spans="1:12" ht="38.25" x14ac:dyDescent="0.25">
      <c r="A9" s="77" t="s">
        <v>659</v>
      </c>
      <c r="B9" s="78" t="s">
        <v>660</v>
      </c>
      <c r="C9" s="78" t="s">
        <v>71</v>
      </c>
      <c r="D9" s="79">
        <v>4949.275362318841</v>
      </c>
      <c r="E9" s="79">
        <v>0</v>
      </c>
      <c r="F9" s="80">
        <v>0</v>
      </c>
      <c r="G9" s="79">
        <v>4949.275362318841</v>
      </c>
      <c r="H9" s="81">
        <v>0</v>
      </c>
      <c r="I9" s="80">
        <v>0</v>
      </c>
      <c r="J9" s="82">
        <v>0</v>
      </c>
      <c r="K9" s="83">
        <v>1</v>
      </c>
      <c r="L9" s="78" t="s">
        <v>661</v>
      </c>
    </row>
    <row r="10" spans="1:12" ht="38.25" x14ac:dyDescent="0.25">
      <c r="A10" s="77" t="s">
        <v>659</v>
      </c>
      <c r="B10" s="78" t="s">
        <v>660</v>
      </c>
      <c r="C10" s="78" t="s">
        <v>74</v>
      </c>
      <c r="D10" s="79">
        <v>4949.275362318841</v>
      </c>
      <c r="E10" s="79">
        <v>0</v>
      </c>
      <c r="F10" s="80">
        <v>0</v>
      </c>
      <c r="G10" s="79">
        <v>4949.275362318841</v>
      </c>
      <c r="H10" s="81">
        <v>0</v>
      </c>
      <c r="I10" s="80">
        <v>0</v>
      </c>
      <c r="J10" s="82">
        <v>0</v>
      </c>
      <c r="K10" s="83">
        <v>1</v>
      </c>
      <c r="L10" s="78" t="s">
        <v>661</v>
      </c>
    </row>
    <row r="11" spans="1:12" ht="38.25" x14ac:dyDescent="0.25">
      <c r="A11" s="77" t="s">
        <v>659</v>
      </c>
      <c r="B11" s="78" t="s">
        <v>660</v>
      </c>
      <c r="C11" s="78" t="s">
        <v>76</v>
      </c>
      <c r="D11" s="79">
        <v>4949.275362318841</v>
      </c>
      <c r="E11" s="79">
        <v>0</v>
      </c>
      <c r="F11" s="80">
        <v>0</v>
      </c>
      <c r="G11" s="79">
        <v>4949.275362318841</v>
      </c>
      <c r="H11" s="81">
        <v>0</v>
      </c>
      <c r="I11" s="80">
        <v>0</v>
      </c>
      <c r="J11" s="82">
        <v>0</v>
      </c>
      <c r="K11" s="83">
        <v>1</v>
      </c>
      <c r="L11" s="78" t="s">
        <v>661</v>
      </c>
    </row>
    <row r="12" spans="1:12" ht="38.25" x14ac:dyDescent="0.25">
      <c r="A12" s="77" t="s">
        <v>659</v>
      </c>
      <c r="B12" s="78" t="s">
        <v>660</v>
      </c>
      <c r="C12" s="78" t="s">
        <v>79</v>
      </c>
      <c r="D12" s="79">
        <v>4949.275362318841</v>
      </c>
      <c r="E12" s="79">
        <v>0</v>
      </c>
      <c r="F12" s="80">
        <v>0</v>
      </c>
      <c r="G12" s="79">
        <v>4949.275362318841</v>
      </c>
      <c r="H12" s="81">
        <v>0</v>
      </c>
      <c r="I12" s="80">
        <v>0</v>
      </c>
      <c r="J12" s="82">
        <v>0</v>
      </c>
      <c r="K12" s="83">
        <v>1</v>
      </c>
      <c r="L12" s="78" t="s">
        <v>661</v>
      </c>
    </row>
    <row r="13" spans="1:12" ht="38.25" x14ac:dyDescent="0.25">
      <c r="A13" s="77" t="s">
        <v>659</v>
      </c>
      <c r="B13" s="78" t="s">
        <v>660</v>
      </c>
      <c r="C13" s="78" t="s">
        <v>82</v>
      </c>
      <c r="D13" s="79">
        <v>4949.275362318841</v>
      </c>
      <c r="E13" s="79">
        <v>0</v>
      </c>
      <c r="F13" s="80">
        <v>0</v>
      </c>
      <c r="G13" s="79">
        <v>4949.275362318841</v>
      </c>
      <c r="H13" s="81">
        <v>0</v>
      </c>
      <c r="I13" s="80">
        <v>0</v>
      </c>
      <c r="J13" s="82">
        <v>0</v>
      </c>
      <c r="K13" s="83">
        <v>1</v>
      </c>
      <c r="L13" s="78" t="s">
        <v>661</v>
      </c>
    </row>
    <row r="14" spans="1:12" ht="38.25" x14ac:dyDescent="0.25">
      <c r="A14" s="77" t="s">
        <v>659</v>
      </c>
      <c r="B14" s="78" t="s">
        <v>660</v>
      </c>
      <c r="C14" s="78" t="s">
        <v>85</v>
      </c>
      <c r="D14" s="79">
        <v>4949.275362318841</v>
      </c>
      <c r="E14" s="79">
        <v>0</v>
      </c>
      <c r="F14" s="80">
        <v>0</v>
      </c>
      <c r="G14" s="79">
        <v>4949.275362318841</v>
      </c>
      <c r="H14" s="81">
        <v>0</v>
      </c>
      <c r="I14" s="80">
        <v>0</v>
      </c>
      <c r="J14" s="82">
        <v>0</v>
      </c>
      <c r="K14" s="83">
        <v>1</v>
      </c>
      <c r="L14" s="78" t="s">
        <v>661</v>
      </c>
    </row>
    <row r="15" spans="1:12" ht="38.25" x14ac:dyDescent="0.25">
      <c r="A15" s="77" t="s">
        <v>659</v>
      </c>
      <c r="B15" s="78" t="s">
        <v>660</v>
      </c>
      <c r="C15" s="78" t="s">
        <v>87</v>
      </c>
      <c r="D15" s="79">
        <v>4949.275362318841</v>
      </c>
      <c r="E15" s="79">
        <v>0</v>
      </c>
      <c r="F15" s="80">
        <v>0</v>
      </c>
      <c r="G15" s="79">
        <v>4949.275362318841</v>
      </c>
      <c r="H15" s="81">
        <v>0</v>
      </c>
      <c r="I15" s="80">
        <v>0</v>
      </c>
      <c r="J15" s="82">
        <v>0</v>
      </c>
      <c r="K15" s="83">
        <v>1</v>
      </c>
      <c r="L15" s="78" t="s">
        <v>661</v>
      </c>
    </row>
    <row r="16" spans="1:12" ht="38.25" x14ac:dyDescent="0.25">
      <c r="A16" s="77" t="s">
        <v>659</v>
      </c>
      <c r="B16" s="78" t="s">
        <v>660</v>
      </c>
      <c r="C16" s="78" t="s">
        <v>87</v>
      </c>
      <c r="D16" s="79">
        <v>4949.275362318841</v>
      </c>
      <c r="E16" s="79">
        <v>0</v>
      </c>
      <c r="F16" s="80">
        <v>0</v>
      </c>
      <c r="G16" s="79">
        <v>4949.275362318841</v>
      </c>
      <c r="H16" s="81">
        <v>0</v>
      </c>
      <c r="I16" s="80">
        <v>0</v>
      </c>
      <c r="J16" s="82">
        <v>0</v>
      </c>
      <c r="K16" s="83">
        <v>1</v>
      </c>
      <c r="L16" s="78" t="s">
        <v>661</v>
      </c>
    </row>
    <row r="17" spans="1:12" ht="38.25" x14ac:dyDescent="0.25">
      <c r="A17" s="77" t="s">
        <v>659</v>
      </c>
      <c r="B17" s="78" t="s">
        <v>660</v>
      </c>
      <c r="C17" s="78" t="s">
        <v>92</v>
      </c>
      <c r="D17" s="79">
        <v>4949.275362318841</v>
      </c>
      <c r="E17" s="79">
        <v>0</v>
      </c>
      <c r="F17" s="80">
        <v>0</v>
      </c>
      <c r="G17" s="79">
        <v>4949.275362318841</v>
      </c>
      <c r="H17" s="81">
        <v>0</v>
      </c>
      <c r="I17" s="80">
        <v>0</v>
      </c>
      <c r="J17" s="82">
        <v>0</v>
      </c>
      <c r="K17" s="83">
        <v>1</v>
      </c>
      <c r="L17" s="78" t="s">
        <v>661</v>
      </c>
    </row>
    <row r="18" spans="1:12" ht="38.25" x14ac:dyDescent="0.25">
      <c r="A18" s="77" t="s">
        <v>659</v>
      </c>
      <c r="B18" s="78" t="s">
        <v>660</v>
      </c>
      <c r="C18" s="78" t="s">
        <v>95</v>
      </c>
      <c r="D18" s="79">
        <v>4949.275362318841</v>
      </c>
      <c r="E18" s="79">
        <v>0</v>
      </c>
      <c r="F18" s="80">
        <v>0</v>
      </c>
      <c r="G18" s="79">
        <v>4949.275362318841</v>
      </c>
      <c r="H18" s="81">
        <v>0</v>
      </c>
      <c r="I18" s="80">
        <v>0</v>
      </c>
      <c r="J18" s="82">
        <v>0</v>
      </c>
      <c r="K18" s="83">
        <v>1</v>
      </c>
      <c r="L18" s="78" t="s">
        <v>661</v>
      </c>
    </row>
    <row r="19" spans="1:12" ht="38.25" x14ac:dyDescent="0.25">
      <c r="A19" s="77" t="s">
        <v>659</v>
      </c>
      <c r="B19" s="78" t="s">
        <v>660</v>
      </c>
      <c r="C19" s="78" t="s">
        <v>98</v>
      </c>
      <c r="D19" s="79">
        <v>4949.275362318841</v>
      </c>
      <c r="E19" s="79">
        <v>0</v>
      </c>
      <c r="F19" s="80">
        <v>0</v>
      </c>
      <c r="G19" s="79">
        <v>4949.275362318841</v>
      </c>
      <c r="H19" s="81">
        <v>0</v>
      </c>
      <c r="I19" s="80">
        <v>0</v>
      </c>
      <c r="J19" s="82">
        <v>0</v>
      </c>
      <c r="K19" s="83">
        <v>1</v>
      </c>
      <c r="L19" s="78" t="s">
        <v>661</v>
      </c>
    </row>
    <row r="20" spans="1:12" ht="38.25" x14ac:dyDescent="0.25">
      <c r="A20" s="77" t="s">
        <v>659</v>
      </c>
      <c r="B20" s="78" t="s">
        <v>660</v>
      </c>
      <c r="C20" s="78" t="s">
        <v>101</v>
      </c>
      <c r="D20" s="79">
        <v>4949.275362318841</v>
      </c>
      <c r="E20" s="79">
        <v>0</v>
      </c>
      <c r="F20" s="80">
        <v>0</v>
      </c>
      <c r="G20" s="79">
        <v>4949.275362318841</v>
      </c>
      <c r="H20" s="81">
        <v>0</v>
      </c>
      <c r="I20" s="80">
        <v>0</v>
      </c>
      <c r="J20" s="82">
        <v>0</v>
      </c>
      <c r="K20" s="83">
        <v>1</v>
      </c>
      <c r="L20" s="78" t="s">
        <v>661</v>
      </c>
    </row>
    <row r="21" spans="1:12" ht="38.25" x14ac:dyDescent="0.25">
      <c r="A21" s="77" t="s">
        <v>659</v>
      </c>
      <c r="B21" s="78" t="s">
        <v>660</v>
      </c>
      <c r="C21" s="78" t="s">
        <v>103</v>
      </c>
      <c r="D21" s="79">
        <v>4949.275362318841</v>
      </c>
      <c r="E21" s="79">
        <v>0</v>
      </c>
      <c r="F21" s="80">
        <v>0</v>
      </c>
      <c r="G21" s="79">
        <v>4949.275362318841</v>
      </c>
      <c r="H21" s="81">
        <v>0</v>
      </c>
      <c r="I21" s="80">
        <v>0</v>
      </c>
      <c r="J21" s="82">
        <v>0</v>
      </c>
      <c r="K21" s="83">
        <v>1</v>
      </c>
      <c r="L21" s="78" t="s">
        <v>661</v>
      </c>
    </row>
    <row r="22" spans="1:12" ht="38.25" x14ac:dyDescent="0.25">
      <c r="A22" s="77" t="s">
        <v>659</v>
      </c>
      <c r="B22" s="78" t="s">
        <v>660</v>
      </c>
      <c r="C22" s="78" t="s">
        <v>105</v>
      </c>
      <c r="D22" s="79">
        <v>4949.275362318841</v>
      </c>
      <c r="E22" s="79">
        <v>0</v>
      </c>
      <c r="F22" s="80">
        <v>0</v>
      </c>
      <c r="G22" s="79">
        <v>4949.275362318841</v>
      </c>
      <c r="H22" s="81">
        <v>0</v>
      </c>
      <c r="I22" s="80">
        <v>0</v>
      </c>
      <c r="J22" s="82">
        <v>0</v>
      </c>
      <c r="K22" s="83">
        <v>1</v>
      </c>
      <c r="L22" s="78" t="s">
        <v>661</v>
      </c>
    </row>
    <row r="23" spans="1:12" ht="38.25" x14ac:dyDescent="0.25">
      <c r="A23" s="77" t="s">
        <v>659</v>
      </c>
      <c r="B23" s="78" t="s">
        <v>660</v>
      </c>
      <c r="C23" s="78" t="s">
        <v>108</v>
      </c>
      <c r="D23" s="79">
        <v>4949.275362318841</v>
      </c>
      <c r="E23" s="79">
        <v>0</v>
      </c>
      <c r="F23" s="80">
        <v>0</v>
      </c>
      <c r="G23" s="79">
        <v>4949.275362318841</v>
      </c>
      <c r="H23" s="81">
        <v>0</v>
      </c>
      <c r="I23" s="80">
        <v>0</v>
      </c>
      <c r="J23" s="82">
        <v>0</v>
      </c>
      <c r="K23" s="83">
        <v>1</v>
      </c>
      <c r="L23" s="78" t="s">
        <v>661</v>
      </c>
    </row>
    <row r="24" spans="1:12" ht="38.25" x14ac:dyDescent="0.25">
      <c r="A24" s="77" t="s">
        <v>659</v>
      </c>
      <c r="B24" s="78" t="s">
        <v>660</v>
      </c>
      <c r="C24" s="78" t="s">
        <v>110</v>
      </c>
      <c r="D24" s="79">
        <v>4949.275362318841</v>
      </c>
      <c r="E24" s="79">
        <v>0</v>
      </c>
      <c r="F24" s="80">
        <v>0</v>
      </c>
      <c r="G24" s="79">
        <v>4949.275362318841</v>
      </c>
      <c r="H24" s="81">
        <v>0</v>
      </c>
      <c r="I24" s="80">
        <v>0</v>
      </c>
      <c r="J24" s="82">
        <v>0</v>
      </c>
      <c r="K24" s="83">
        <v>1</v>
      </c>
      <c r="L24" s="78" t="s">
        <v>661</v>
      </c>
    </row>
    <row r="25" spans="1:12" ht="38.25" x14ac:dyDescent="0.25">
      <c r="A25" s="77" t="s">
        <v>659</v>
      </c>
      <c r="B25" s="78" t="s">
        <v>660</v>
      </c>
      <c r="C25" s="78" t="s">
        <v>112</v>
      </c>
      <c r="D25" s="79">
        <v>4949.275362318841</v>
      </c>
      <c r="E25" s="79">
        <v>0</v>
      </c>
      <c r="F25" s="80">
        <v>0</v>
      </c>
      <c r="G25" s="79">
        <v>4949.275362318841</v>
      </c>
      <c r="H25" s="81">
        <v>0</v>
      </c>
      <c r="I25" s="80">
        <v>0</v>
      </c>
      <c r="J25" s="82">
        <v>0</v>
      </c>
      <c r="K25" s="83">
        <v>1</v>
      </c>
      <c r="L25" s="78" t="s">
        <v>661</v>
      </c>
    </row>
    <row r="26" spans="1:12" ht="38.25" x14ac:dyDescent="0.25">
      <c r="A26" s="77" t="s">
        <v>659</v>
      </c>
      <c r="B26" s="78" t="s">
        <v>660</v>
      </c>
      <c r="C26" s="78" t="s">
        <v>114</v>
      </c>
      <c r="D26" s="79">
        <v>4949.275362318841</v>
      </c>
      <c r="E26" s="79">
        <v>0</v>
      </c>
      <c r="F26" s="80">
        <v>0</v>
      </c>
      <c r="G26" s="79">
        <v>4949.275362318841</v>
      </c>
      <c r="H26" s="81">
        <v>0</v>
      </c>
      <c r="I26" s="80">
        <v>0</v>
      </c>
      <c r="J26" s="82">
        <v>0</v>
      </c>
      <c r="K26" s="83">
        <v>1</v>
      </c>
      <c r="L26" s="78" t="s">
        <v>661</v>
      </c>
    </row>
    <row r="27" spans="1:12" ht="38.25" x14ac:dyDescent="0.25">
      <c r="A27" s="77" t="s">
        <v>659</v>
      </c>
      <c r="B27" s="78" t="s">
        <v>660</v>
      </c>
      <c r="C27" s="78" t="s">
        <v>116</v>
      </c>
      <c r="D27" s="79">
        <v>4949.275362318841</v>
      </c>
      <c r="E27" s="79">
        <v>0</v>
      </c>
      <c r="F27" s="80">
        <v>0</v>
      </c>
      <c r="G27" s="79">
        <v>4949.275362318841</v>
      </c>
      <c r="H27" s="81">
        <v>0</v>
      </c>
      <c r="I27" s="80">
        <v>0</v>
      </c>
      <c r="J27" s="82">
        <v>0</v>
      </c>
      <c r="K27" s="83">
        <v>1</v>
      </c>
      <c r="L27" s="78" t="s">
        <v>661</v>
      </c>
    </row>
    <row r="28" spans="1:12" ht="38.25" x14ac:dyDescent="0.25">
      <c r="A28" s="77" t="s">
        <v>659</v>
      </c>
      <c r="B28" s="78" t="s">
        <v>660</v>
      </c>
      <c r="C28" s="78" t="s">
        <v>118</v>
      </c>
      <c r="D28" s="79">
        <v>4949.275362318841</v>
      </c>
      <c r="E28" s="79">
        <v>0</v>
      </c>
      <c r="F28" s="80">
        <v>0</v>
      </c>
      <c r="G28" s="79">
        <v>4949.275362318841</v>
      </c>
      <c r="H28" s="81">
        <v>0</v>
      </c>
      <c r="I28" s="80">
        <v>0</v>
      </c>
      <c r="J28" s="82">
        <v>0</v>
      </c>
      <c r="K28" s="83">
        <v>1</v>
      </c>
      <c r="L28" s="78" t="s">
        <v>661</v>
      </c>
    </row>
    <row r="29" spans="1:12" ht="38.25" x14ac:dyDescent="0.25">
      <c r="A29" s="77" t="s">
        <v>659</v>
      </c>
      <c r="B29" s="78" t="s">
        <v>660</v>
      </c>
      <c r="C29" s="78" t="s">
        <v>120</v>
      </c>
      <c r="D29" s="79">
        <v>4949.275362318841</v>
      </c>
      <c r="E29" s="79">
        <v>0</v>
      </c>
      <c r="F29" s="80">
        <v>0</v>
      </c>
      <c r="G29" s="79">
        <v>4949.275362318841</v>
      </c>
      <c r="H29" s="81">
        <v>0</v>
      </c>
      <c r="I29" s="80">
        <v>0</v>
      </c>
      <c r="J29" s="82">
        <v>0</v>
      </c>
      <c r="K29" s="83">
        <v>1</v>
      </c>
      <c r="L29" s="78" t="s">
        <v>661</v>
      </c>
    </row>
    <row r="30" spans="1:12" ht="38.25" x14ac:dyDescent="0.25">
      <c r="A30" s="77" t="s">
        <v>659</v>
      </c>
      <c r="B30" s="78" t="s">
        <v>660</v>
      </c>
      <c r="C30" s="78" t="s">
        <v>123</v>
      </c>
      <c r="D30" s="79">
        <v>4949.275362318841</v>
      </c>
      <c r="E30" s="79">
        <v>0</v>
      </c>
      <c r="F30" s="80">
        <v>0</v>
      </c>
      <c r="G30" s="79">
        <v>4949.275362318841</v>
      </c>
      <c r="H30" s="81">
        <v>0</v>
      </c>
      <c r="I30" s="80">
        <v>0</v>
      </c>
      <c r="J30" s="82">
        <v>0</v>
      </c>
      <c r="K30" s="83">
        <v>1</v>
      </c>
      <c r="L30" s="78" t="s">
        <v>661</v>
      </c>
    </row>
    <row r="31" spans="1:12" ht="38.25" x14ac:dyDescent="0.25">
      <c r="A31" s="77" t="s">
        <v>659</v>
      </c>
      <c r="B31" s="78" t="s">
        <v>660</v>
      </c>
      <c r="C31" s="78" t="s">
        <v>125</v>
      </c>
      <c r="D31" s="79">
        <v>4949.275362318841</v>
      </c>
      <c r="E31" s="79">
        <v>0</v>
      </c>
      <c r="F31" s="80">
        <v>0</v>
      </c>
      <c r="G31" s="79">
        <v>4949.275362318841</v>
      </c>
      <c r="H31" s="81">
        <v>0</v>
      </c>
      <c r="I31" s="80">
        <v>0</v>
      </c>
      <c r="J31" s="82">
        <v>0</v>
      </c>
      <c r="K31" s="83">
        <v>1</v>
      </c>
      <c r="L31" s="78" t="s">
        <v>661</v>
      </c>
    </row>
    <row r="32" spans="1:12" ht="38.25" x14ac:dyDescent="0.25">
      <c r="A32" s="77" t="s">
        <v>659</v>
      </c>
      <c r="B32" s="78" t="s">
        <v>660</v>
      </c>
      <c r="C32" s="78" t="s">
        <v>127</v>
      </c>
      <c r="D32" s="79">
        <v>4949.275362318841</v>
      </c>
      <c r="E32" s="79">
        <v>0</v>
      </c>
      <c r="F32" s="80">
        <v>0</v>
      </c>
      <c r="G32" s="79">
        <v>4949.275362318841</v>
      </c>
      <c r="H32" s="81">
        <v>0</v>
      </c>
      <c r="I32" s="80">
        <v>0</v>
      </c>
      <c r="J32" s="82">
        <v>0</v>
      </c>
      <c r="K32" s="83">
        <v>1</v>
      </c>
      <c r="L32" s="78" t="s">
        <v>661</v>
      </c>
    </row>
    <row r="33" spans="1:12" ht="38.25" x14ac:dyDescent="0.25">
      <c r="A33" s="77" t="s">
        <v>659</v>
      </c>
      <c r="B33" s="78" t="s">
        <v>660</v>
      </c>
      <c r="C33" s="78" t="s">
        <v>129</v>
      </c>
      <c r="D33" s="79">
        <v>4949.275362318841</v>
      </c>
      <c r="E33" s="79">
        <v>0</v>
      </c>
      <c r="F33" s="80">
        <v>0</v>
      </c>
      <c r="G33" s="79">
        <v>4949.275362318841</v>
      </c>
      <c r="H33" s="81">
        <v>0</v>
      </c>
      <c r="I33" s="80">
        <v>0</v>
      </c>
      <c r="J33" s="82">
        <v>0</v>
      </c>
      <c r="K33" s="83">
        <v>1</v>
      </c>
      <c r="L33" s="78" t="s">
        <v>661</v>
      </c>
    </row>
    <row r="34" spans="1:12" ht="38.25" x14ac:dyDescent="0.25">
      <c r="A34" s="77" t="s">
        <v>659</v>
      </c>
      <c r="B34" s="78" t="s">
        <v>660</v>
      </c>
      <c r="C34" s="78" t="s">
        <v>132</v>
      </c>
      <c r="D34" s="79">
        <v>4949.275362318841</v>
      </c>
      <c r="E34" s="79">
        <v>0</v>
      </c>
      <c r="F34" s="80">
        <v>0</v>
      </c>
      <c r="G34" s="79">
        <v>4949.275362318841</v>
      </c>
      <c r="H34" s="81">
        <v>0</v>
      </c>
      <c r="I34" s="80">
        <v>0</v>
      </c>
      <c r="J34" s="82">
        <v>0</v>
      </c>
      <c r="K34" s="83">
        <v>1</v>
      </c>
      <c r="L34" s="78" t="s">
        <v>661</v>
      </c>
    </row>
    <row r="35" spans="1:12" ht="38.25" x14ac:dyDescent="0.25">
      <c r="A35" s="77" t="s">
        <v>659</v>
      </c>
      <c r="B35" s="78" t="s">
        <v>660</v>
      </c>
      <c r="C35" s="78" t="s">
        <v>134</v>
      </c>
      <c r="D35" s="79">
        <v>4949.275362318841</v>
      </c>
      <c r="E35" s="79">
        <v>0</v>
      </c>
      <c r="F35" s="80">
        <v>0</v>
      </c>
      <c r="G35" s="79">
        <v>4949.275362318841</v>
      </c>
      <c r="H35" s="81">
        <v>0</v>
      </c>
      <c r="I35" s="80">
        <v>0</v>
      </c>
      <c r="J35" s="82">
        <v>0</v>
      </c>
      <c r="K35" s="83">
        <v>1</v>
      </c>
      <c r="L35" s="78" t="s">
        <v>661</v>
      </c>
    </row>
    <row r="36" spans="1:12" ht="38.25" x14ac:dyDescent="0.25">
      <c r="A36" s="77" t="s">
        <v>659</v>
      </c>
      <c r="B36" s="78" t="s">
        <v>660</v>
      </c>
      <c r="C36" s="78" t="s">
        <v>137</v>
      </c>
      <c r="D36" s="79">
        <v>4949.275362318841</v>
      </c>
      <c r="E36" s="79">
        <v>0</v>
      </c>
      <c r="F36" s="80">
        <v>0</v>
      </c>
      <c r="G36" s="79">
        <v>4949.275362318841</v>
      </c>
      <c r="H36" s="81">
        <v>0</v>
      </c>
      <c r="I36" s="80">
        <v>0</v>
      </c>
      <c r="J36" s="82">
        <v>0</v>
      </c>
      <c r="K36" s="83">
        <v>1</v>
      </c>
      <c r="L36" s="78" t="s">
        <v>661</v>
      </c>
    </row>
    <row r="37" spans="1:12" ht="38.25" x14ac:dyDescent="0.25">
      <c r="A37" s="77" t="s">
        <v>659</v>
      </c>
      <c r="B37" s="78" t="s">
        <v>660</v>
      </c>
      <c r="C37" s="78" t="s">
        <v>140</v>
      </c>
      <c r="D37" s="79">
        <v>4949.275362318841</v>
      </c>
      <c r="E37" s="79">
        <v>0</v>
      </c>
      <c r="F37" s="80">
        <v>0</v>
      </c>
      <c r="G37" s="79">
        <v>4949.275362318841</v>
      </c>
      <c r="H37" s="81">
        <v>0</v>
      </c>
      <c r="I37" s="80">
        <v>0</v>
      </c>
      <c r="J37" s="82">
        <v>0</v>
      </c>
      <c r="K37" s="83">
        <v>1</v>
      </c>
      <c r="L37" s="78" t="s">
        <v>661</v>
      </c>
    </row>
    <row r="38" spans="1:12" ht="38.25" x14ac:dyDescent="0.25">
      <c r="A38" s="77" t="s">
        <v>659</v>
      </c>
      <c r="B38" s="78" t="s">
        <v>660</v>
      </c>
      <c r="C38" s="78" t="s">
        <v>142</v>
      </c>
      <c r="D38" s="79">
        <v>4949.275362318841</v>
      </c>
      <c r="E38" s="79">
        <v>0</v>
      </c>
      <c r="F38" s="80">
        <v>0</v>
      </c>
      <c r="G38" s="79">
        <v>4949.275362318841</v>
      </c>
      <c r="H38" s="81">
        <v>0</v>
      </c>
      <c r="I38" s="80">
        <v>0</v>
      </c>
      <c r="J38" s="82">
        <v>0</v>
      </c>
      <c r="K38" s="83">
        <v>1</v>
      </c>
      <c r="L38" s="78" t="s">
        <v>661</v>
      </c>
    </row>
    <row r="39" spans="1:12" ht="38.25" x14ac:dyDescent="0.25">
      <c r="A39" s="77" t="s">
        <v>659</v>
      </c>
      <c r="B39" s="78" t="s">
        <v>660</v>
      </c>
      <c r="C39" s="78" t="s">
        <v>144</v>
      </c>
      <c r="D39" s="79">
        <v>4949.275362318841</v>
      </c>
      <c r="E39" s="79">
        <v>0</v>
      </c>
      <c r="F39" s="80">
        <v>0</v>
      </c>
      <c r="G39" s="79">
        <v>4949.275362318841</v>
      </c>
      <c r="H39" s="81">
        <v>0</v>
      </c>
      <c r="I39" s="80">
        <v>0</v>
      </c>
      <c r="J39" s="82">
        <v>0</v>
      </c>
      <c r="K39" s="83">
        <v>1</v>
      </c>
      <c r="L39" s="78" t="s">
        <v>661</v>
      </c>
    </row>
    <row r="40" spans="1:12" ht="38.25" x14ac:dyDescent="0.25">
      <c r="A40" s="77" t="s">
        <v>659</v>
      </c>
      <c r="B40" s="78" t="s">
        <v>660</v>
      </c>
      <c r="C40" s="78" t="s">
        <v>146</v>
      </c>
      <c r="D40" s="79">
        <v>4949.275362318841</v>
      </c>
      <c r="E40" s="79">
        <v>0</v>
      </c>
      <c r="F40" s="80">
        <v>0</v>
      </c>
      <c r="G40" s="79">
        <v>4949.275362318841</v>
      </c>
      <c r="H40" s="81">
        <v>0</v>
      </c>
      <c r="I40" s="80">
        <v>0</v>
      </c>
      <c r="J40" s="82">
        <v>0</v>
      </c>
      <c r="K40" s="83">
        <v>1</v>
      </c>
      <c r="L40" s="78" t="s">
        <v>661</v>
      </c>
    </row>
    <row r="41" spans="1:12" ht="38.25" x14ac:dyDescent="0.25">
      <c r="A41" s="77" t="s">
        <v>659</v>
      </c>
      <c r="B41" s="78" t="s">
        <v>660</v>
      </c>
      <c r="C41" s="78" t="s">
        <v>148</v>
      </c>
      <c r="D41" s="79">
        <v>4949.275362318841</v>
      </c>
      <c r="E41" s="79">
        <v>0</v>
      </c>
      <c r="F41" s="80">
        <v>0</v>
      </c>
      <c r="G41" s="79">
        <v>4949.275362318841</v>
      </c>
      <c r="H41" s="81">
        <v>0</v>
      </c>
      <c r="I41" s="80">
        <v>0</v>
      </c>
      <c r="J41" s="82">
        <v>0</v>
      </c>
      <c r="K41" s="83">
        <v>1</v>
      </c>
      <c r="L41" s="78" t="s">
        <v>661</v>
      </c>
    </row>
    <row r="42" spans="1:12" ht="38.25" x14ac:dyDescent="0.25">
      <c r="A42" s="77" t="s">
        <v>659</v>
      </c>
      <c r="B42" s="78" t="s">
        <v>660</v>
      </c>
      <c r="C42" s="78" t="s">
        <v>151</v>
      </c>
      <c r="D42" s="79">
        <v>4949.275362318841</v>
      </c>
      <c r="E42" s="79">
        <v>0</v>
      </c>
      <c r="F42" s="80">
        <v>0</v>
      </c>
      <c r="G42" s="79">
        <v>4949.275362318841</v>
      </c>
      <c r="H42" s="81">
        <v>0</v>
      </c>
      <c r="I42" s="80">
        <v>0</v>
      </c>
      <c r="J42" s="82">
        <v>0</v>
      </c>
      <c r="K42" s="83">
        <v>1</v>
      </c>
      <c r="L42" s="78" t="s">
        <v>661</v>
      </c>
    </row>
    <row r="43" spans="1:12" ht="38.25" x14ac:dyDescent="0.25">
      <c r="A43" s="77" t="s">
        <v>659</v>
      </c>
      <c r="B43" s="78" t="s">
        <v>660</v>
      </c>
      <c r="C43" s="78" t="s">
        <v>153</v>
      </c>
      <c r="D43" s="79">
        <v>4949.275362318841</v>
      </c>
      <c r="E43" s="79">
        <v>0</v>
      </c>
      <c r="F43" s="80">
        <v>0</v>
      </c>
      <c r="G43" s="79">
        <v>4949.275362318841</v>
      </c>
      <c r="H43" s="81">
        <v>0</v>
      </c>
      <c r="I43" s="80">
        <v>0</v>
      </c>
      <c r="J43" s="82">
        <v>0</v>
      </c>
      <c r="K43" s="83">
        <v>1</v>
      </c>
      <c r="L43" s="78" t="s">
        <v>661</v>
      </c>
    </row>
    <row r="44" spans="1:12" ht="38.25" x14ac:dyDescent="0.25">
      <c r="A44" s="77" t="s">
        <v>659</v>
      </c>
      <c r="B44" s="78" t="s">
        <v>660</v>
      </c>
      <c r="C44" s="78" t="s">
        <v>155</v>
      </c>
      <c r="D44" s="79">
        <v>4949.275362318841</v>
      </c>
      <c r="E44" s="79">
        <v>0</v>
      </c>
      <c r="F44" s="80">
        <v>0</v>
      </c>
      <c r="G44" s="79">
        <v>4949.275362318841</v>
      </c>
      <c r="H44" s="81">
        <v>0</v>
      </c>
      <c r="I44" s="80">
        <v>0</v>
      </c>
      <c r="J44" s="82">
        <v>0</v>
      </c>
      <c r="K44" s="83">
        <v>1</v>
      </c>
      <c r="L44" s="78" t="s">
        <v>661</v>
      </c>
    </row>
    <row r="45" spans="1:12" ht="38.25" x14ac:dyDescent="0.25">
      <c r="A45" s="77" t="s">
        <v>659</v>
      </c>
      <c r="B45" s="78" t="s">
        <v>660</v>
      </c>
      <c r="C45" s="78" t="s">
        <v>157</v>
      </c>
      <c r="D45" s="79">
        <v>4949.275362318841</v>
      </c>
      <c r="E45" s="79">
        <v>0</v>
      </c>
      <c r="F45" s="80">
        <v>0</v>
      </c>
      <c r="G45" s="79">
        <v>4949.275362318841</v>
      </c>
      <c r="H45" s="81">
        <v>0</v>
      </c>
      <c r="I45" s="80">
        <v>0</v>
      </c>
      <c r="J45" s="82">
        <v>0</v>
      </c>
      <c r="K45" s="83">
        <v>1</v>
      </c>
      <c r="L45" s="78" t="s">
        <v>661</v>
      </c>
    </row>
    <row r="46" spans="1:12" ht="38.25" x14ac:dyDescent="0.25">
      <c r="A46" s="77" t="s">
        <v>659</v>
      </c>
      <c r="B46" s="78" t="s">
        <v>660</v>
      </c>
      <c r="C46" s="78" t="s">
        <v>159</v>
      </c>
      <c r="D46" s="79">
        <v>4949.275362318841</v>
      </c>
      <c r="E46" s="79">
        <v>0</v>
      </c>
      <c r="F46" s="80">
        <v>0</v>
      </c>
      <c r="G46" s="79">
        <v>4949.275362318841</v>
      </c>
      <c r="H46" s="81">
        <v>0</v>
      </c>
      <c r="I46" s="80">
        <v>0</v>
      </c>
      <c r="J46" s="82">
        <v>0</v>
      </c>
      <c r="K46" s="83">
        <v>1</v>
      </c>
      <c r="L46" s="78" t="s">
        <v>661</v>
      </c>
    </row>
    <row r="47" spans="1:12" ht="38.25" x14ac:dyDescent="0.25">
      <c r="A47" s="77" t="s">
        <v>659</v>
      </c>
      <c r="B47" s="78" t="s">
        <v>660</v>
      </c>
      <c r="C47" s="78" t="s">
        <v>161</v>
      </c>
      <c r="D47" s="79">
        <v>4949.275362318841</v>
      </c>
      <c r="E47" s="79">
        <v>0</v>
      </c>
      <c r="F47" s="80">
        <v>0</v>
      </c>
      <c r="G47" s="79">
        <v>4949.275362318841</v>
      </c>
      <c r="H47" s="81">
        <v>0</v>
      </c>
      <c r="I47" s="80">
        <v>0</v>
      </c>
      <c r="J47" s="82">
        <v>0</v>
      </c>
      <c r="K47" s="83">
        <v>1</v>
      </c>
      <c r="L47" s="78" t="s">
        <v>661</v>
      </c>
    </row>
    <row r="48" spans="1:12" ht="38.25" x14ac:dyDescent="0.25">
      <c r="A48" s="77" t="s">
        <v>659</v>
      </c>
      <c r="B48" s="78" t="s">
        <v>660</v>
      </c>
      <c r="C48" s="78" t="s">
        <v>164</v>
      </c>
      <c r="D48" s="79">
        <v>4949.275362318841</v>
      </c>
      <c r="E48" s="79">
        <v>0</v>
      </c>
      <c r="F48" s="80">
        <v>0</v>
      </c>
      <c r="G48" s="79">
        <v>4949.275362318841</v>
      </c>
      <c r="H48" s="81">
        <v>0</v>
      </c>
      <c r="I48" s="80">
        <v>0</v>
      </c>
      <c r="J48" s="82">
        <v>0</v>
      </c>
      <c r="K48" s="83">
        <v>1</v>
      </c>
      <c r="L48" s="78" t="s">
        <v>661</v>
      </c>
    </row>
    <row r="49" spans="1:12" ht="38.25" x14ac:dyDescent="0.25">
      <c r="A49" s="77" t="s">
        <v>659</v>
      </c>
      <c r="B49" s="78" t="s">
        <v>660</v>
      </c>
      <c r="C49" s="78" t="s">
        <v>166</v>
      </c>
      <c r="D49" s="79">
        <v>4949.275362318841</v>
      </c>
      <c r="E49" s="79">
        <v>0</v>
      </c>
      <c r="F49" s="80">
        <v>0</v>
      </c>
      <c r="G49" s="79">
        <v>4949.275362318841</v>
      </c>
      <c r="H49" s="81">
        <v>0</v>
      </c>
      <c r="I49" s="80">
        <v>0</v>
      </c>
      <c r="J49" s="82">
        <v>0</v>
      </c>
      <c r="K49" s="83">
        <v>1</v>
      </c>
      <c r="L49" s="78" t="s">
        <v>661</v>
      </c>
    </row>
    <row r="50" spans="1:12" ht="38.25" x14ac:dyDescent="0.25">
      <c r="A50" s="77" t="s">
        <v>659</v>
      </c>
      <c r="B50" s="78" t="s">
        <v>660</v>
      </c>
      <c r="C50" s="78" t="s">
        <v>168</v>
      </c>
      <c r="D50" s="79">
        <v>4949.275362318841</v>
      </c>
      <c r="E50" s="79">
        <v>0</v>
      </c>
      <c r="F50" s="80">
        <v>0</v>
      </c>
      <c r="G50" s="79">
        <v>4949.275362318841</v>
      </c>
      <c r="H50" s="81">
        <v>0</v>
      </c>
      <c r="I50" s="80">
        <v>0</v>
      </c>
      <c r="J50" s="82">
        <v>0</v>
      </c>
      <c r="K50" s="83">
        <v>1</v>
      </c>
      <c r="L50" s="78" t="s">
        <v>661</v>
      </c>
    </row>
    <row r="51" spans="1:12" ht="38.25" x14ac:dyDescent="0.25">
      <c r="A51" s="77" t="s">
        <v>659</v>
      </c>
      <c r="B51" s="78" t="s">
        <v>660</v>
      </c>
      <c r="C51" s="78" t="s">
        <v>171</v>
      </c>
      <c r="D51" s="79">
        <v>4949.275362318841</v>
      </c>
      <c r="E51" s="79">
        <v>0</v>
      </c>
      <c r="F51" s="80">
        <v>0</v>
      </c>
      <c r="G51" s="79">
        <v>4949.275362318841</v>
      </c>
      <c r="H51" s="81">
        <v>0</v>
      </c>
      <c r="I51" s="80">
        <v>0</v>
      </c>
      <c r="J51" s="82">
        <v>0</v>
      </c>
      <c r="K51" s="83">
        <v>1</v>
      </c>
      <c r="L51" s="78" t="s">
        <v>661</v>
      </c>
    </row>
    <row r="52" spans="1:12" ht="38.25" x14ac:dyDescent="0.25">
      <c r="A52" s="77" t="s">
        <v>659</v>
      </c>
      <c r="B52" s="78" t="s">
        <v>660</v>
      </c>
      <c r="C52" s="78" t="s">
        <v>173</v>
      </c>
      <c r="D52" s="79">
        <v>4949.275362318841</v>
      </c>
      <c r="E52" s="79">
        <v>0</v>
      </c>
      <c r="F52" s="80">
        <v>0</v>
      </c>
      <c r="G52" s="79">
        <v>4949.275362318841</v>
      </c>
      <c r="H52" s="81">
        <v>0</v>
      </c>
      <c r="I52" s="80">
        <v>0</v>
      </c>
      <c r="J52" s="82">
        <v>0</v>
      </c>
      <c r="K52" s="83">
        <v>1</v>
      </c>
      <c r="L52" s="78" t="s">
        <v>661</v>
      </c>
    </row>
    <row r="53" spans="1:12" ht="38.25" x14ac:dyDescent="0.25">
      <c r="A53" s="77" t="s">
        <v>659</v>
      </c>
      <c r="B53" s="78" t="s">
        <v>660</v>
      </c>
      <c r="C53" s="78" t="s">
        <v>175</v>
      </c>
      <c r="D53" s="79">
        <v>4949.275362318841</v>
      </c>
      <c r="E53" s="79">
        <v>0</v>
      </c>
      <c r="F53" s="80">
        <v>0</v>
      </c>
      <c r="G53" s="79">
        <v>4949.275362318841</v>
      </c>
      <c r="H53" s="81">
        <v>0</v>
      </c>
      <c r="I53" s="80">
        <v>0</v>
      </c>
      <c r="J53" s="82">
        <v>0</v>
      </c>
      <c r="K53" s="83">
        <v>1</v>
      </c>
      <c r="L53" s="78" t="s">
        <v>661</v>
      </c>
    </row>
    <row r="54" spans="1:12" ht="38.25" x14ac:dyDescent="0.25">
      <c r="A54" s="77" t="s">
        <v>659</v>
      </c>
      <c r="B54" s="78" t="s">
        <v>660</v>
      </c>
      <c r="C54" s="78" t="s">
        <v>177</v>
      </c>
      <c r="D54" s="79">
        <v>4949.275362318841</v>
      </c>
      <c r="E54" s="79">
        <v>0</v>
      </c>
      <c r="F54" s="80">
        <v>0</v>
      </c>
      <c r="G54" s="79">
        <v>4949.275362318841</v>
      </c>
      <c r="H54" s="81">
        <v>0</v>
      </c>
      <c r="I54" s="80">
        <v>0</v>
      </c>
      <c r="J54" s="82">
        <v>0</v>
      </c>
      <c r="K54" s="83">
        <v>1</v>
      </c>
      <c r="L54" s="78" t="s">
        <v>661</v>
      </c>
    </row>
    <row r="55" spans="1:12" ht="38.25" x14ac:dyDescent="0.25">
      <c r="A55" s="77" t="s">
        <v>659</v>
      </c>
      <c r="B55" s="78" t="s">
        <v>660</v>
      </c>
      <c r="C55" s="78" t="s">
        <v>179</v>
      </c>
      <c r="D55" s="79">
        <v>4949.275362318841</v>
      </c>
      <c r="E55" s="79">
        <v>0</v>
      </c>
      <c r="F55" s="80">
        <v>0</v>
      </c>
      <c r="G55" s="79">
        <v>4949.275362318841</v>
      </c>
      <c r="H55" s="81">
        <v>0</v>
      </c>
      <c r="I55" s="80">
        <v>0</v>
      </c>
      <c r="J55" s="82">
        <v>0</v>
      </c>
      <c r="K55" s="83">
        <v>1</v>
      </c>
      <c r="L55" s="78" t="s">
        <v>661</v>
      </c>
    </row>
    <row r="56" spans="1:12" ht="38.25" x14ac:dyDescent="0.25">
      <c r="A56" s="77" t="s">
        <v>659</v>
      </c>
      <c r="B56" s="78" t="s">
        <v>660</v>
      </c>
      <c r="C56" s="78" t="s">
        <v>181</v>
      </c>
      <c r="D56" s="79">
        <v>4949.275362318841</v>
      </c>
      <c r="E56" s="79">
        <v>0</v>
      </c>
      <c r="F56" s="80">
        <v>0</v>
      </c>
      <c r="G56" s="79">
        <v>4949.275362318841</v>
      </c>
      <c r="H56" s="81">
        <v>0</v>
      </c>
      <c r="I56" s="80">
        <v>0</v>
      </c>
      <c r="J56" s="82">
        <v>0</v>
      </c>
      <c r="K56" s="83">
        <v>1</v>
      </c>
      <c r="L56" s="78" t="s">
        <v>661</v>
      </c>
    </row>
    <row r="57" spans="1:12" ht="38.25" x14ac:dyDescent="0.25">
      <c r="A57" s="77" t="s">
        <v>659</v>
      </c>
      <c r="B57" s="78" t="s">
        <v>660</v>
      </c>
      <c r="C57" s="78" t="s">
        <v>183</v>
      </c>
      <c r="D57" s="79">
        <v>4949.275362318841</v>
      </c>
      <c r="E57" s="79">
        <v>0</v>
      </c>
      <c r="F57" s="80">
        <v>0</v>
      </c>
      <c r="G57" s="79">
        <v>4949.275362318841</v>
      </c>
      <c r="H57" s="81">
        <v>0</v>
      </c>
      <c r="I57" s="80">
        <v>0</v>
      </c>
      <c r="J57" s="82">
        <v>0</v>
      </c>
      <c r="K57" s="83">
        <v>1</v>
      </c>
      <c r="L57" s="78" t="s">
        <v>661</v>
      </c>
    </row>
    <row r="58" spans="1:12" ht="38.25" x14ac:dyDescent="0.25">
      <c r="A58" s="77" t="s">
        <v>659</v>
      </c>
      <c r="B58" s="78" t="s">
        <v>660</v>
      </c>
      <c r="C58" s="78" t="s">
        <v>185</v>
      </c>
      <c r="D58" s="79">
        <v>4949.275362318841</v>
      </c>
      <c r="E58" s="79">
        <v>0</v>
      </c>
      <c r="F58" s="80">
        <v>0</v>
      </c>
      <c r="G58" s="79">
        <v>4949.275362318841</v>
      </c>
      <c r="H58" s="81">
        <v>0</v>
      </c>
      <c r="I58" s="80">
        <v>0</v>
      </c>
      <c r="J58" s="82">
        <v>0</v>
      </c>
      <c r="K58" s="83">
        <v>1</v>
      </c>
      <c r="L58" s="78" t="s">
        <v>661</v>
      </c>
    </row>
    <row r="59" spans="1:12" ht="38.25" x14ac:dyDescent="0.25">
      <c r="A59" s="77" t="s">
        <v>659</v>
      </c>
      <c r="B59" s="78" t="s">
        <v>660</v>
      </c>
      <c r="C59" s="78" t="s">
        <v>187</v>
      </c>
      <c r="D59" s="79">
        <v>4949.275362318841</v>
      </c>
      <c r="E59" s="79">
        <v>0</v>
      </c>
      <c r="F59" s="80">
        <v>0</v>
      </c>
      <c r="G59" s="79">
        <v>4949.275362318841</v>
      </c>
      <c r="H59" s="81">
        <v>0</v>
      </c>
      <c r="I59" s="80">
        <v>0</v>
      </c>
      <c r="J59" s="82">
        <v>0</v>
      </c>
      <c r="K59" s="83">
        <v>1</v>
      </c>
      <c r="L59" s="78" t="s">
        <v>661</v>
      </c>
    </row>
    <row r="60" spans="1:12" ht="38.25" x14ac:dyDescent="0.25">
      <c r="A60" s="77" t="s">
        <v>659</v>
      </c>
      <c r="B60" s="78" t="s">
        <v>660</v>
      </c>
      <c r="C60" s="78" t="s">
        <v>190</v>
      </c>
      <c r="D60" s="79">
        <v>4949.275362318841</v>
      </c>
      <c r="E60" s="79">
        <v>0</v>
      </c>
      <c r="F60" s="80">
        <v>0</v>
      </c>
      <c r="G60" s="79">
        <v>4949.275362318841</v>
      </c>
      <c r="H60" s="81">
        <v>0</v>
      </c>
      <c r="I60" s="80">
        <v>0</v>
      </c>
      <c r="J60" s="82">
        <v>0</v>
      </c>
      <c r="K60" s="83">
        <v>1</v>
      </c>
      <c r="L60" s="78" t="s">
        <v>661</v>
      </c>
    </row>
    <row r="61" spans="1:12" ht="38.25" x14ac:dyDescent="0.25">
      <c r="A61" s="77" t="s">
        <v>659</v>
      </c>
      <c r="B61" s="78" t="s">
        <v>660</v>
      </c>
      <c r="C61" s="78" t="s">
        <v>192</v>
      </c>
      <c r="D61" s="79">
        <v>4949.275362318841</v>
      </c>
      <c r="E61" s="79">
        <v>0</v>
      </c>
      <c r="F61" s="80">
        <v>0</v>
      </c>
      <c r="G61" s="79">
        <v>4949.275362318841</v>
      </c>
      <c r="H61" s="81">
        <v>0</v>
      </c>
      <c r="I61" s="80">
        <v>0</v>
      </c>
      <c r="J61" s="82">
        <v>0</v>
      </c>
      <c r="K61" s="83">
        <v>1</v>
      </c>
      <c r="L61" s="78" t="s">
        <v>661</v>
      </c>
    </row>
    <row r="62" spans="1:12" ht="38.25" x14ac:dyDescent="0.25">
      <c r="A62" s="77" t="s">
        <v>659</v>
      </c>
      <c r="B62" s="78" t="s">
        <v>660</v>
      </c>
      <c r="C62" s="78" t="s">
        <v>194</v>
      </c>
      <c r="D62" s="79">
        <v>4949.275362318841</v>
      </c>
      <c r="E62" s="79">
        <v>0</v>
      </c>
      <c r="F62" s="80">
        <v>0</v>
      </c>
      <c r="G62" s="79">
        <v>4949.275362318841</v>
      </c>
      <c r="H62" s="81">
        <v>0</v>
      </c>
      <c r="I62" s="80">
        <v>0</v>
      </c>
      <c r="J62" s="82">
        <v>0</v>
      </c>
      <c r="K62" s="83">
        <v>1</v>
      </c>
      <c r="L62" s="78" t="s">
        <v>661</v>
      </c>
    </row>
    <row r="63" spans="1:12" ht="38.25" x14ac:dyDescent="0.25">
      <c r="A63" s="77" t="s">
        <v>659</v>
      </c>
      <c r="B63" s="78" t="s">
        <v>660</v>
      </c>
      <c r="C63" s="78" t="s">
        <v>197</v>
      </c>
      <c r="D63" s="79">
        <v>4949.275362318841</v>
      </c>
      <c r="E63" s="79">
        <v>0</v>
      </c>
      <c r="F63" s="80">
        <v>0</v>
      </c>
      <c r="G63" s="79">
        <v>4949.275362318841</v>
      </c>
      <c r="H63" s="81">
        <v>0</v>
      </c>
      <c r="I63" s="80">
        <v>0</v>
      </c>
      <c r="J63" s="82">
        <v>0</v>
      </c>
      <c r="K63" s="83">
        <v>1</v>
      </c>
      <c r="L63" s="78" t="s">
        <v>661</v>
      </c>
    </row>
    <row r="64" spans="1:12" ht="38.25" x14ac:dyDescent="0.25">
      <c r="A64" s="77" t="s">
        <v>659</v>
      </c>
      <c r="B64" s="78" t="s">
        <v>660</v>
      </c>
      <c r="C64" s="78" t="s">
        <v>199</v>
      </c>
      <c r="D64" s="79">
        <v>4949.275362318841</v>
      </c>
      <c r="E64" s="79">
        <v>0</v>
      </c>
      <c r="F64" s="80">
        <v>0</v>
      </c>
      <c r="G64" s="79">
        <v>4949.275362318841</v>
      </c>
      <c r="H64" s="81">
        <v>0</v>
      </c>
      <c r="I64" s="80">
        <v>0</v>
      </c>
      <c r="J64" s="82">
        <v>0</v>
      </c>
      <c r="K64" s="83">
        <v>1</v>
      </c>
      <c r="L64" s="78" t="s">
        <v>661</v>
      </c>
    </row>
    <row r="65" spans="1:12" ht="38.25" x14ac:dyDescent="0.25">
      <c r="A65" s="77" t="s">
        <v>659</v>
      </c>
      <c r="B65" s="78" t="s">
        <v>660</v>
      </c>
      <c r="C65" s="78" t="s">
        <v>201</v>
      </c>
      <c r="D65" s="79">
        <v>4949.275362318841</v>
      </c>
      <c r="E65" s="79">
        <v>0</v>
      </c>
      <c r="F65" s="80">
        <v>0</v>
      </c>
      <c r="G65" s="79">
        <v>4949.275362318841</v>
      </c>
      <c r="H65" s="81">
        <v>0</v>
      </c>
      <c r="I65" s="80">
        <v>0</v>
      </c>
      <c r="J65" s="82">
        <v>0</v>
      </c>
      <c r="K65" s="83">
        <v>1</v>
      </c>
      <c r="L65" s="78" t="s">
        <v>661</v>
      </c>
    </row>
    <row r="66" spans="1:12" ht="38.25" x14ac:dyDescent="0.25">
      <c r="A66" s="77" t="s">
        <v>659</v>
      </c>
      <c r="B66" s="78" t="s">
        <v>660</v>
      </c>
      <c r="C66" s="78" t="s">
        <v>203</v>
      </c>
      <c r="D66" s="79">
        <v>4949.275362318841</v>
      </c>
      <c r="E66" s="79">
        <v>0</v>
      </c>
      <c r="F66" s="80">
        <v>0</v>
      </c>
      <c r="G66" s="79">
        <v>4949.275362318841</v>
      </c>
      <c r="H66" s="81">
        <v>0</v>
      </c>
      <c r="I66" s="80">
        <v>0</v>
      </c>
      <c r="J66" s="82">
        <v>0</v>
      </c>
      <c r="K66" s="83">
        <v>1</v>
      </c>
      <c r="L66" s="78" t="s">
        <v>661</v>
      </c>
    </row>
    <row r="67" spans="1:12" ht="38.25" x14ac:dyDescent="0.25">
      <c r="A67" s="77" t="s">
        <v>659</v>
      </c>
      <c r="B67" s="78" t="s">
        <v>660</v>
      </c>
      <c r="C67" s="78" t="s">
        <v>205</v>
      </c>
      <c r="D67" s="79">
        <v>4949.275362318841</v>
      </c>
      <c r="E67" s="79">
        <v>0</v>
      </c>
      <c r="F67" s="80">
        <v>0</v>
      </c>
      <c r="G67" s="79">
        <v>4949.275362318841</v>
      </c>
      <c r="H67" s="81">
        <v>0</v>
      </c>
      <c r="I67" s="80">
        <v>0</v>
      </c>
      <c r="J67" s="82">
        <v>0</v>
      </c>
      <c r="K67" s="83">
        <v>1</v>
      </c>
      <c r="L67" s="78" t="s">
        <v>661</v>
      </c>
    </row>
    <row r="68" spans="1:12" ht="38.25" x14ac:dyDescent="0.25">
      <c r="A68" s="77" t="s">
        <v>659</v>
      </c>
      <c r="B68" s="78" t="s">
        <v>660</v>
      </c>
      <c r="C68" s="78" t="s">
        <v>207</v>
      </c>
      <c r="D68" s="79">
        <v>4949.275362318841</v>
      </c>
      <c r="E68" s="79">
        <v>0</v>
      </c>
      <c r="F68" s="80">
        <v>0</v>
      </c>
      <c r="G68" s="79">
        <v>4949.275362318841</v>
      </c>
      <c r="H68" s="81">
        <v>0</v>
      </c>
      <c r="I68" s="80">
        <v>0</v>
      </c>
      <c r="J68" s="82">
        <v>0</v>
      </c>
      <c r="K68" s="83">
        <v>1</v>
      </c>
      <c r="L68" s="78" t="s">
        <v>661</v>
      </c>
    </row>
    <row r="69" spans="1:12" ht="38.25" x14ac:dyDescent="0.25">
      <c r="A69" s="77" t="s">
        <v>659</v>
      </c>
      <c r="B69" s="78" t="s">
        <v>660</v>
      </c>
      <c r="C69" s="78" t="s">
        <v>209</v>
      </c>
      <c r="D69" s="79">
        <v>4949.275362318841</v>
      </c>
      <c r="E69" s="79">
        <v>0</v>
      </c>
      <c r="F69" s="80">
        <v>0</v>
      </c>
      <c r="G69" s="79">
        <v>4949.275362318841</v>
      </c>
      <c r="H69" s="81">
        <v>0</v>
      </c>
      <c r="I69" s="80">
        <v>0</v>
      </c>
      <c r="J69" s="82">
        <v>0</v>
      </c>
      <c r="K69" s="83">
        <v>1</v>
      </c>
      <c r="L69" s="78" t="s">
        <v>661</v>
      </c>
    </row>
    <row r="70" spans="1:12" ht="38.25" x14ac:dyDescent="0.25">
      <c r="A70" s="77" t="s">
        <v>659</v>
      </c>
      <c r="B70" s="78" t="s">
        <v>660</v>
      </c>
      <c r="C70" s="78" t="s">
        <v>211</v>
      </c>
      <c r="D70" s="79">
        <v>4949.275362318841</v>
      </c>
      <c r="E70" s="79">
        <v>0</v>
      </c>
      <c r="F70" s="80">
        <v>0</v>
      </c>
      <c r="G70" s="79">
        <v>4949.275362318841</v>
      </c>
      <c r="H70" s="81">
        <v>0</v>
      </c>
      <c r="I70" s="80">
        <v>0</v>
      </c>
      <c r="J70" s="82">
        <v>0</v>
      </c>
      <c r="K70" s="83">
        <v>1</v>
      </c>
      <c r="L70" s="78" t="s">
        <v>661</v>
      </c>
    </row>
    <row r="71" spans="1:12" ht="38.25" x14ac:dyDescent="0.25">
      <c r="A71" s="77" t="s">
        <v>659</v>
      </c>
      <c r="B71" s="78" t="s">
        <v>660</v>
      </c>
      <c r="C71" s="78" t="s">
        <v>213</v>
      </c>
      <c r="D71" s="79">
        <v>4949.275362318841</v>
      </c>
      <c r="E71" s="79">
        <v>0</v>
      </c>
      <c r="F71" s="80">
        <v>0</v>
      </c>
      <c r="G71" s="79">
        <v>4949.275362318841</v>
      </c>
      <c r="H71" s="81">
        <v>0</v>
      </c>
      <c r="I71" s="80">
        <v>0</v>
      </c>
      <c r="J71" s="82">
        <v>0</v>
      </c>
      <c r="K71" s="83">
        <v>1</v>
      </c>
      <c r="L71" s="78" t="s">
        <v>661</v>
      </c>
    </row>
    <row r="72" spans="1:12" ht="38.25" x14ac:dyDescent="0.25">
      <c r="A72" s="77" t="s">
        <v>659</v>
      </c>
      <c r="B72" s="78" t="s">
        <v>660</v>
      </c>
      <c r="C72" s="78" t="s">
        <v>216</v>
      </c>
      <c r="D72" s="79">
        <v>4949.275362318841</v>
      </c>
      <c r="E72" s="79">
        <v>0</v>
      </c>
      <c r="F72" s="80">
        <v>0</v>
      </c>
      <c r="G72" s="79">
        <v>4949.275362318841</v>
      </c>
      <c r="H72" s="81">
        <v>0</v>
      </c>
      <c r="I72" s="80">
        <v>0</v>
      </c>
      <c r="J72" s="82">
        <v>0</v>
      </c>
      <c r="K72" s="83">
        <v>1</v>
      </c>
      <c r="L72" s="78" t="s">
        <v>661</v>
      </c>
    </row>
    <row r="73" spans="1:12" ht="38.25" x14ac:dyDescent="0.25">
      <c r="A73" s="77" t="s">
        <v>659</v>
      </c>
      <c r="B73" s="78" t="s">
        <v>660</v>
      </c>
      <c r="C73" s="78" t="s">
        <v>218</v>
      </c>
      <c r="D73" s="79">
        <v>4949.275362318841</v>
      </c>
      <c r="E73" s="79">
        <v>0</v>
      </c>
      <c r="F73" s="80">
        <v>0</v>
      </c>
      <c r="G73" s="79">
        <v>4949.275362318841</v>
      </c>
      <c r="H73" s="81">
        <v>0</v>
      </c>
      <c r="I73" s="80">
        <v>0</v>
      </c>
      <c r="J73" s="82">
        <v>0</v>
      </c>
      <c r="K73" s="83">
        <v>1</v>
      </c>
      <c r="L73" s="78" t="s">
        <v>661</v>
      </c>
    </row>
    <row r="74" spans="1:12" ht="38.25" x14ac:dyDescent="0.25">
      <c r="A74" s="77" t="s">
        <v>659</v>
      </c>
      <c r="B74" s="78" t="s">
        <v>660</v>
      </c>
      <c r="C74" s="78" t="s">
        <v>221</v>
      </c>
      <c r="D74" s="79">
        <v>4949.275362318841</v>
      </c>
      <c r="E74" s="79">
        <v>0</v>
      </c>
      <c r="F74" s="80">
        <v>0</v>
      </c>
      <c r="G74" s="79">
        <v>4949.275362318841</v>
      </c>
      <c r="H74" s="81">
        <v>0</v>
      </c>
      <c r="I74" s="80">
        <v>0</v>
      </c>
      <c r="J74" s="82">
        <v>0</v>
      </c>
      <c r="K74" s="83">
        <v>1</v>
      </c>
      <c r="L74" s="78" t="s">
        <v>661</v>
      </c>
    </row>
    <row r="75" spans="1:12" ht="38.25" x14ac:dyDescent="0.25">
      <c r="A75" s="77" t="s">
        <v>659</v>
      </c>
      <c r="B75" s="78" t="s">
        <v>660</v>
      </c>
      <c r="C75" s="78" t="s">
        <v>224</v>
      </c>
      <c r="D75" s="79">
        <v>4949.275362318841</v>
      </c>
      <c r="E75" s="79">
        <v>0</v>
      </c>
      <c r="F75" s="80">
        <v>0</v>
      </c>
      <c r="G75" s="79">
        <v>4949.275362318841</v>
      </c>
      <c r="H75" s="81">
        <v>0</v>
      </c>
      <c r="I75" s="80">
        <v>0</v>
      </c>
      <c r="J75" s="82">
        <v>0</v>
      </c>
      <c r="K75" s="83">
        <v>1</v>
      </c>
      <c r="L75" s="78" t="s">
        <v>661</v>
      </c>
    </row>
    <row r="76" spans="1:12" ht="38.25" x14ac:dyDescent="0.25">
      <c r="A76" s="77" t="s">
        <v>659</v>
      </c>
      <c r="B76" s="78" t="s">
        <v>660</v>
      </c>
      <c r="C76" s="78" t="s">
        <v>226</v>
      </c>
      <c r="D76" s="79">
        <v>4949.275362318841</v>
      </c>
      <c r="E76" s="79">
        <v>0</v>
      </c>
      <c r="F76" s="80">
        <v>0</v>
      </c>
      <c r="G76" s="79">
        <v>4949.275362318841</v>
      </c>
      <c r="H76" s="81">
        <v>0</v>
      </c>
      <c r="I76" s="80">
        <v>0</v>
      </c>
      <c r="J76" s="82">
        <v>0</v>
      </c>
      <c r="K76" s="83">
        <v>1</v>
      </c>
      <c r="L76" s="78" t="s">
        <v>661</v>
      </c>
    </row>
    <row r="77" spans="1:12" ht="38.25" x14ac:dyDescent="0.25">
      <c r="A77" s="77" t="s">
        <v>659</v>
      </c>
      <c r="B77" s="78" t="s">
        <v>660</v>
      </c>
      <c r="C77" s="78" t="s">
        <v>228</v>
      </c>
      <c r="D77" s="79">
        <v>4949.275362318841</v>
      </c>
      <c r="E77" s="79">
        <v>0</v>
      </c>
      <c r="F77" s="80">
        <v>0</v>
      </c>
      <c r="G77" s="79">
        <v>4949.275362318841</v>
      </c>
      <c r="H77" s="81">
        <v>0</v>
      </c>
      <c r="I77" s="80">
        <v>0</v>
      </c>
      <c r="J77" s="82">
        <v>0</v>
      </c>
      <c r="K77" s="83">
        <v>1</v>
      </c>
      <c r="L77" s="78" t="s">
        <v>661</v>
      </c>
    </row>
    <row r="78" spans="1:12" ht="38.25" x14ac:dyDescent="0.25">
      <c r="A78" s="77" t="s">
        <v>659</v>
      </c>
      <c r="B78" s="78" t="s">
        <v>660</v>
      </c>
      <c r="C78" s="78" t="s">
        <v>230</v>
      </c>
      <c r="D78" s="79">
        <v>4949.275362318841</v>
      </c>
      <c r="E78" s="79">
        <v>0</v>
      </c>
      <c r="F78" s="80">
        <v>0</v>
      </c>
      <c r="G78" s="79">
        <v>4949.275362318841</v>
      </c>
      <c r="H78" s="81">
        <v>0</v>
      </c>
      <c r="I78" s="80">
        <v>0</v>
      </c>
      <c r="J78" s="82">
        <v>0</v>
      </c>
      <c r="K78" s="83">
        <v>1</v>
      </c>
      <c r="L78" s="78" t="s">
        <v>661</v>
      </c>
    </row>
    <row r="79" spans="1:12" ht="38.25" x14ac:dyDescent="0.25">
      <c r="A79" s="77" t="s">
        <v>659</v>
      </c>
      <c r="B79" s="78" t="s">
        <v>660</v>
      </c>
      <c r="C79" s="78" t="s">
        <v>232</v>
      </c>
      <c r="D79" s="79">
        <v>4949.275362318841</v>
      </c>
      <c r="E79" s="79">
        <v>0</v>
      </c>
      <c r="F79" s="80">
        <v>0</v>
      </c>
      <c r="G79" s="79">
        <v>4949.275362318841</v>
      </c>
      <c r="H79" s="81">
        <v>0</v>
      </c>
      <c r="I79" s="80">
        <v>0</v>
      </c>
      <c r="J79" s="82">
        <v>0</v>
      </c>
      <c r="K79" s="83">
        <v>1</v>
      </c>
      <c r="L79" s="78" t="s">
        <v>661</v>
      </c>
    </row>
    <row r="80" spans="1:12" ht="38.25" x14ac:dyDescent="0.25">
      <c r="A80" s="77" t="s">
        <v>659</v>
      </c>
      <c r="B80" s="78" t="s">
        <v>660</v>
      </c>
      <c r="C80" s="78" t="s">
        <v>234</v>
      </c>
      <c r="D80" s="79">
        <v>4949.275362318841</v>
      </c>
      <c r="E80" s="79">
        <v>0</v>
      </c>
      <c r="F80" s="80">
        <v>0</v>
      </c>
      <c r="G80" s="79">
        <v>4949.275362318841</v>
      </c>
      <c r="H80" s="81">
        <v>0</v>
      </c>
      <c r="I80" s="80">
        <v>0</v>
      </c>
      <c r="J80" s="82">
        <v>0</v>
      </c>
      <c r="K80" s="83">
        <v>1</v>
      </c>
      <c r="L80" s="78" t="s">
        <v>661</v>
      </c>
    </row>
    <row r="81" spans="1:12" ht="38.25" x14ac:dyDescent="0.25">
      <c r="A81" s="77" t="s">
        <v>659</v>
      </c>
      <c r="B81" s="78" t="s">
        <v>660</v>
      </c>
      <c r="C81" s="78" t="s">
        <v>236</v>
      </c>
      <c r="D81" s="79">
        <v>4949.275362318841</v>
      </c>
      <c r="E81" s="79">
        <v>0</v>
      </c>
      <c r="F81" s="80">
        <v>0</v>
      </c>
      <c r="G81" s="79">
        <v>4949.275362318841</v>
      </c>
      <c r="H81" s="81">
        <v>0</v>
      </c>
      <c r="I81" s="80">
        <v>0</v>
      </c>
      <c r="J81" s="82">
        <v>0</v>
      </c>
      <c r="K81" s="83">
        <v>1</v>
      </c>
      <c r="L81" s="78" t="s">
        <v>661</v>
      </c>
    </row>
    <row r="82" spans="1:12" ht="38.25" x14ac:dyDescent="0.25">
      <c r="A82" s="77" t="s">
        <v>659</v>
      </c>
      <c r="B82" s="78" t="s">
        <v>660</v>
      </c>
      <c r="C82" s="78" t="s">
        <v>238</v>
      </c>
      <c r="D82" s="79">
        <v>4949.275362318841</v>
      </c>
      <c r="E82" s="79">
        <v>0</v>
      </c>
      <c r="F82" s="80">
        <v>0</v>
      </c>
      <c r="G82" s="79">
        <v>4949.275362318841</v>
      </c>
      <c r="H82" s="81">
        <v>0</v>
      </c>
      <c r="I82" s="80">
        <v>0</v>
      </c>
      <c r="J82" s="82">
        <v>0</v>
      </c>
      <c r="K82" s="83">
        <v>1</v>
      </c>
      <c r="L82" s="78" t="s">
        <v>661</v>
      </c>
    </row>
    <row r="83" spans="1:12" ht="38.25" x14ac:dyDescent="0.25">
      <c r="A83" s="77" t="s">
        <v>659</v>
      </c>
      <c r="B83" s="78" t="s">
        <v>660</v>
      </c>
      <c r="C83" s="78" t="s">
        <v>241</v>
      </c>
      <c r="D83" s="79">
        <v>4949.275362318841</v>
      </c>
      <c r="E83" s="79">
        <v>0</v>
      </c>
      <c r="F83" s="80">
        <v>0</v>
      </c>
      <c r="G83" s="79">
        <v>4949.275362318841</v>
      </c>
      <c r="H83" s="81">
        <v>0</v>
      </c>
      <c r="I83" s="80">
        <v>0</v>
      </c>
      <c r="J83" s="82">
        <v>0</v>
      </c>
      <c r="K83" s="83">
        <v>1</v>
      </c>
      <c r="L83" s="78" t="s">
        <v>661</v>
      </c>
    </row>
    <row r="84" spans="1:12" ht="38.25" x14ac:dyDescent="0.25">
      <c r="A84" s="77" t="s">
        <v>659</v>
      </c>
      <c r="B84" s="78" t="s">
        <v>660</v>
      </c>
      <c r="C84" s="78" t="s">
        <v>243</v>
      </c>
      <c r="D84" s="79">
        <v>4949.275362318841</v>
      </c>
      <c r="E84" s="79">
        <v>0</v>
      </c>
      <c r="F84" s="80">
        <v>0</v>
      </c>
      <c r="G84" s="79">
        <v>4949.275362318841</v>
      </c>
      <c r="H84" s="81">
        <v>0</v>
      </c>
      <c r="I84" s="80">
        <v>0</v>
      </c>
      <c r="J84" s="82">
        <v>0</v>
      </c>
      <c r="K84" s="83">
        <v>1</v>
      </c>
      <c r="L84" s="78" t="s">
        <v>661</v>
      </c>
    </row>
    <row r="85" spans="1:12" ht="38.25" x14ac:dyDescent="0.25">
      <c r="A85" s="77" t="s">
        <v>659</v>
      </c>
      <c r="B85" s="78" t="s">
        <v>660</v>
      </c>
      <c r="C85" s="78" t="s">
        <v>245</v>
      </c>
      <c r="D85" s="79">
        <v>4949.275362318841</v>
      </c>
      <c r="E85" s="79">
        <v>0</v>
      </c>
      <c r="F85" s="80">
        <v>0</v>
      </c>
      <c r="G85" s="79">
        <v>4949.275362318841</v>
      </c>
      <c r="H85" s="81">
        <v>0</v>
      </c>
      <c r="I85" s="80">
        <v>0</v>
      </c>
      <c r="J85" s="82">
        <v>0</v>
      </c>
      <c r="K85" s="83">
        <v>1</v>
      </c>
      <c r="L85" s="78" t="s">
        <v>661</v>
      </c>
    </row>
    <row r="86" spans="1:12" ht="38.25" x14ac:dyDescent="0.25">
      <c r="A86" s="77" t="s">
        <v>659</v>
      </c>
      <c r="B86" s="78" t="s">
        <v>660</v>
      </c>
      <c r="C86" s="78" t="s">
        <v>247</v>
      </c>
      <c r="D86" s="79">
        <v>4949.275362318841</v>
      </c>
      <c r="E86" s="79">
        <v>0</v>
      </c>
      <c r="F86" s="80">
        <v>0</v>
      </c>
      <c r="G86" s="79">
        <v>4949.275362318841</v>
      </c>
      <c r="H86" s="81">
        <v>0</v>
      </c>
      <c r="I86" s="80">
        <v>0</v>
      </c>
      <c r="J86" s="82">
        <v>0</v>
      </c>
      <c r="K86" s="83">
        <v>1</v>
      </c>
      <c r="L86" s="78" t="s">
        <v>661</v>
      </c>
    </row>
    <row r="87" spans="1:12" ht="38.25" x14ac:dyDescent="0.25">
      <c r="A87" s="77" t="s">
        <v>659</v>
      </c>
      <c r="B87" s="78" t="s">
        <v>660</v>
      </c>
      <c r="C87" s="78" t="s">
        <v>249</v>
      </c>
      <c r="D87" s="79">
        <v>4949.275362318841</v>
      </c>
      <c r="E87" s="79">
        <v>0</v>
      </c>
      <c r="F87" s="80">
        <v>0</v>
      </c>
      <c r="G87" s="79">
        <v>4949.275362318841</v>
      </c>
      <c r="H87" s="81">
        <v>0</v>
      </c>
      <c r="I87" s="80">
        <v>0</v>
      </c>
      <c r="J87" s="82">
        <v>0</v>
      </c>
      <c r="K87" s="83">
        <v>1</v>
      </c>
      <c r="L87" s="78" t="s">
        <v>661</v>
      </c>
    </row>
    <row r="88" spans="1:12" ht="38.25" x14ac:dyDescent="0.25">
      <c r="A88" s="77" t="s">
        <v>659</v>
      </c>
      <c r="B88" s="78" t="s">
        <v>660</v>
      </c>
      <c r="C88" s="78" t="s">
        <v>252</v>
      </c>
      <c r="D88" s="79">
        <v>4949.275362318841</v>
      </c>
      <c r="E88" s="79">
        <v>0</v>
      </c>
      <c r="F88" s="80">
        <v>0</v>
      </c>
      <c r="G88" s="79">
        <v>4949.275362318841</v>
      </c>
      <c r="H88" s="81">
        <v>0</v>
      </c>
      <c r="I88" s="80">
        <v>0</v>
      </c>
      <c r="J88" s="82">
        <v>0</v>
      </c>
      <c r="K88" s="83">
        <v>1</v>
      </c>
      <c r="L88" s="78" t="s">
        <v>661</v>
      </c>
    </row>
    <row r="89" spans="1:12" ht="38.25" x14ac:dyDescent="0.25">
      <c r="A89" s="77" t="s">
        <v>659</v>
      </c>
      <c r="B89" s="78" t="s">
        <v>660</v>
      </c>
      <c r="C89" s="78" t="s">
        <v>255</v>
      </c>
      <c r="D89" s="79">
        <v>4949.275362318841</v>
      </c>
      <c r="E89" s="79">
        <v>0</v>
      </c>
      <c r="F89" s="80">
        <v>0</v>
      </c>
      <c r="G89" s="79">
        <v>4949.275362318841</v>
      </c>
      <c r="H89" s="81">
        <v>0</v>
      </c>
      <c r="I89" s="80">
        <v>0</v>
      </c>
      <c r="J89" s="82">
        <v>0</v>
      </c>
      <c r="K89" s="83">
        <v>1</v>
      </c>
      <c r="L89" s="78" t="s">
        <v>661</v>
      </c>
    </row>
    <row r="90" spans="1:12" ht="38.25" x14ac:dyDescent="0.25">
      <c r="A90" s="77" t="s">
        <v>659</v>
      </c>
      <c r="B90" s="78" t="s">
        <v>660</v>
      </c>
      <c r="C90" s="78" t="s">
        <v>257</v>
      </c>
      <c r="D90" s="79">
        <v>4949.275362318841</v>
      </c>
      <c r="E90" s="79">
        <v>0</v>
      </c>
      <c r="F90" s="80">
        <v>0</v>
      </c>
      <c r="G90" s="79">
        <v>4949.275362318841</v>
      </c>
      <c r="H90" s="81">
        <v>0</v>
      </c>
      <c r="I90" s="80">
        <v>0</v>
      </c>
      <c r="J90" s="82">
        <v>0</v>
      </c>
      <c r="K90" s="83">
        <v>1</v>
      </c>
      <c r="L90" s="78" t="s">
        <v>661</v>
      </c>
    </row>
    <row r="91" spans="1:12" ht="38.25" x14ac:dyDescent="0.25">
      <c r="A91" s="77" t="s">
        <v>659</v>
      </c>
      <c r="B91" s="78" t="s">
        <v>660</v>
      </c>
      <c r="C91" s="78" t="s">
        <v>260</v>
      </c>
      <c r="D91" s="79">
        <v>4949.275362318841</v>
      </c>
      <c r="E91" s="79">
        <v>0</v>
      </c>
      <c r="F91" s="80">
        <v>0</v>
      </c>
      <c r="G91" s="79">
        <v>4949.275362318841</v>
      </c>
      <c r="H91" s="81">
        <v>0</v>
      </c>
      <c r="I91" s="80">
        <v>0</v>
      </c>
      <c r="J91" s="82">
        <v>0</v>
      </c>
      <c r="K91" s="83">
        <v>1</v>
      </c>
      <c r="L91" s="78" t="s">
        <v>661</v>
      </c>
    </row>
    <row r="92" spans="1:12" ht="38.25" x14ac:dyDescent="0.25">
      <c r="A92" s="77" t="s">
        <v>659</v>
      </c>
      <c r="B92" s="78" t="s">
        <v>660</v>
      </c>
      <c r="C92" s="78" t="s">
        <v>262</v>
      </c>
      <c r="D92" s="79">
        <v>4949.275362318841</v>
      </c>
      <c r="E92" s="79">
        <v>0</v>
      </c>
      <c r="F92" s="80">
        <v>0</v>
      </c>
      <c r="G92" s="79">
        <v>4949.275362318841</v>
      </c>
      <c r="H92" s="81">
        <v>0</v>
      </c>
      <c r="I92" s="80">
        <v>0</v>
      </c>
      <c r="J92" s="82">
        <v>0</v>
      </c>
      <c r="K92" s="83">
        <v>1</v>
      </c>
      <c r="L92" s="78" t="s">
        <v>661</v>
      </c>
    </row>
    <row r="93" spans="1:12" ht="38.25" x14ac:dyDescent="0.25">
      <c r="A93" s="77" t="s">
        <v>659</v>
      </c>
      <c r="B93" s="78" t="s">
        <v>660</v>
      </c>
      <c r="C93" s="78" t="s">
        <v>264</v>
      </c>
      <c r="D93" s="79">
        <v>4949.275362318841</v>
      </c>
      <c r="E93" s="79">
        <v>0</v>
      </c>
      <c r="F93" s="80">
        <v>0</v>
      </c>
      <c r="G93" s="79">
        <v>4949.275362318841</v>
      </c>
      <c r="H93" s="81">
        <v>0</v>
      </c>
      <c r="I93" s="80">
        <v>0</v>
      </c>
      <c r="J93" s="82">
        <v>0</v>
      </c>
      <c r="K93" s="83">
        <v>1</v>
      </c>
      <c r="L93" s="78" t="s">
        <v>661</v>
      </c>
    </row>
    <row r="94" spans="1:12" ht="38.25" x14ac:dyDescent="0.25">
      <c r="A94" s="77" t="s">
        <v>659</v>
      </c>
      <c r="B94" s="78" t="s">
        <v>660</v>
      </c>
      <c r="C94" s="78" t="s">
        <v>266</v>
      </c>
      <c r="D94" s="79">
        <v>4949.275362318841</v>
      </c>
      <c r="E94" s="79">
        <v>0</v>
      </c>
      <c r="F94" s="80">
        <v>0</v>
      </c>
      <c r="G94" s="79">
        <v>4949.275362318841</v>
      </c>
      <c r="H94" s="81">
        <v>0</v>
      </c>
      <c r="I94" s="80">
        <v>0</v>
      </c>
      <c r="J94" s="82">
        <v>0</v>
      </c>
      <c r="K94" s="83">
        <v>1</v>
      </c>
      <c r="L94" s="78" t="s">
        <v>661</v>
      </c>
    </row>
    <row r="95" spans="1:12" ht="38.25" x14ac:dyDescent="0.25">
      <c r="A95" s="77" t="s">
        <v>659</v>
      </c>
      <c r="B95" s="78" t="s">
        <v>660</v>
      </c>
      <c r="C95" s="78" t="s">
        <v>268</v>
      </c>
      <c r="D95" s="79">
        <v>4949.275362318841</v>
      </c>
      <c r="E95" s="79">
        <v>0</v>
      </c>
      <c r="F95" s="80">
        <v>0</v>
      </c>
      <c r="G95" s="79">
        <v>4949.275362318841</v>
      </c>
      <c r="H95" s="81">
        <v>0</v>
      </c>
      <c r="I95" s="80">
        <v>0</v>
      </c>
      <c r="J95" s="82">
        <v>0</v>
      </c>
      <c r="K95" s="83">
        <v>1</v>
      </c>
      <c r="L95" s="78" t="s">
        <v>661</v>
      </c>
    </row>
    <row r="96" spans="1:12" ht="38.25" x14ac:dyDescent="0.25">
      <c r="A96" s="77" t="s">
        <v>659</v>
      </c>
      <c r="B96" s="78" t="s">
        <v>660</v>
      </c>
      <c r="C96" s="78" t="s">
        <v>270</v>
      </c>
      <c r="D96" s="79">
        <v>4949.275362318841</v>
      </c>
      <c r="E96" s="79">
        <v>0</v>
      </c>
      <c r="F96" s="80">
        <v>0</v>
      </c>
      <c r="G96" s="79">
        <v>4949.275362318841</v>
      </c>
      <c r="H96" s="81">
        <v>0</v>
      </c>
      <c r="I96" s="80">
        <v>0</v>
      </c>
      <c r="J96" s="82">
        <v>0</v>
      </c>
      <c r="K96" s="83">
        <v>1</v>
      </c>
      <c r="L96" s="78" t="s">
        <v>661</v>
      </c>
    </row>
    <row r="97" spans="1:12" ht="38.25" x14ac:dyDescent="0.25">
      <c r="A97" s="77" t="s">
        <v>659</v>
      </c>
      <c r="B97" s="78" t="s">
        <v>660</v>
      </c>
      <c r="C97" s="78" t="s">
        <v>272</v>
      </c>
      <c r="D97" s="79">
        <v>4949.275362318841</v>
      </c>
      <c r="E97" s="79">
        <v>0</v>
      </c>
      <c r="F97" s="80">
        <v>0</v>
      </c>
      <c r="G97" s="79">
        <v>4949.275362318841</v>
      </c>
      <c r="H97" s="81">
        <v>0</v>
      </c>
      <c r="I97" s="80">
        <v>0</v>
      </c>
      <c r="J97" s="82">
        <v>0</v>
      </c>
      <c r="K97" s="83">
        <v>1</v>
      </c>
      <c r="L97" s="78" t="s">
        <v>661</v>
      </c>
    </row>
    <row r="98" spans="1:12" ht="38.25" x14ac:dyDescent="0.25">
      <c r="A98" s="77" t="s">
        <v>659</v>
      </c>
      <c r="B98" s="78" t="s">
        <v>660</v>
      </c>
      <c r="C98" s="78" t="s">
        <v>275</v>
      </c>
      <c r="D98" s="79">
        <v>4949.275362318841</v>
      </c>
      <c r="E98" s="79">
        <v>0</v>
      </c>
      <c r="F98" s="80">
        <v>0</v>
      </c>
      <c r="G98" s="79">
        <v>4949.275362318841</v>
      </c>
      <c r="H98" s="81">
        <v>0</v>
      </c>
      <c r="I98" s="80">
        <v>0</v>
      </c>
      <c r="J98" s="82">
        <v>0</v>
      </c>
      <c r="K98" s="83">
        <v>1</v>
      </c>
      <c r="L98" s="78" t="s">
        <v>661</v>
      </c>
    </row>
    <row r="99" spans="1:12" ht="38.25" x14ac:dyDescent="0.25">
      <c r="A99" s="77" t="s">
        <v>659</v>
      </c>
      <c r="B99" s="78" t="s">
        <v>660</v>
      </c>
      <c r="C99" s="78" t="s">
        <v>277</v>
      </c>
      <c r="D99" s="79">
        <v>4949.275362318841</v>
      </c>
      <c r="E99" s="79">
        <v>0</v>
      </c>
      <c r="F99" s="80">
        <v>0</v>
      </c>
      <c r="G99" s="79">
        <v>4949.275362318841</v>
      </c>
      <c r="H99" s="81">
        <v>0</v>
      </c>
      <c r="I99" s="80">
        <v>0</v>
      </c>
      <c r="J99" s="82">
        <v>0</v>
      </c>
      <c r="K99" s="83">
        <v>1</v>
      </c>
      <c r="L99" s="78" t="s">
        <v>661</v>
      </c>
    </row>
    <row r="100" spans="1:12" ht="38.25" x14ac:dyDescent="0.25">
      <c r="A100" s="77" t="s">
        <v>659</v>
      </c>
      <c r="B100" s="78" t="s">
        <v>660</v>
      </c>
      <c r="C100" s="78" t="s">
        <v>279</v>
      </c>
      <c r="D100" s="79">
        <v>4949.275362318841</v>
      </c>
      <c r="E100" s="79">
        <v>0</v>
      </c>
      <c r="F100" s="80">
        <v>0</v>
      </c>
      <c r="G100" s="79">
        <v>4949.275362318841</v>
      </c>
      <c r="H100" s="81">
        <v>0</v>
      </c>
      <c r="I100" s="80">
        <v>0</v>
      </c>
      <c r="J100" s="82">
        <v>0</v>
      </c>
      <c r="K100" s="83">
        <v>1</v>
      </c>
      <c r="L100" s="78" t="s">
        <v>661</v>
      </c>
    </row>
    <row r="101" spans="1:12" ht="38.25" x14ac:dyDescent="0.25">
      <c r="A101" s="77" t="s">
        <v>659</v>
      </c>
      <c r="B101" s="78" t="s">
        <v>660</v>
      </c>
      <c r="C101" s="78" t="s">
        <v>281</v>
      </c>
      <c r="D101" s="79">
        <v>4949.275362318841</v>
      </c>
      <c r="E101" s="79">
        <v>0</v>
      </c>
      <c r="F101" s="80">
        <v>0</v>
      </c>
      <c r="G101" s="79">
        <v>4949.275362318841</v>
      </c>
      <c r="H101" s="81">
        <v>0</v>
      </c>
      <c r="I101" s="80">
        <v>0</v>
      </c>
      <c r="J101" s="82">
        <v>0</v>
      </c>
      <c r="K101" s="83">
        <v>1</v>
      </c>
      <c r="L101" s="78" t="s">
        <v>661</v>
      </c>
    </row>
    <row r="102" spans="1:12" ht="38.25" x14ac:dyDescent="0.25">
      <c r="A102" s="77" t="s">
        <v>659</v>
      </c>
      <c r="B102" s="78" t="s">
        <v>660</v>
      </c>
      <c r="C102" s="78" t="s">
        <v>283</v>
      </c>
      <c r="D102" s="79">
        <v>4949.275362318841</v>
      </c>
      <c r="E102" s="79">
        <v>0</v>
      </c>
      <c r="F102" s="80">
        <v>0</v>
      </c>
      <c r="G102" s="79">
        <v>4949.275362318841</v>
      </c>
      <c r="H102" s="81">
        <v>0</v>
      </c>
      <c r="I102" s="80">
        <v>0</v>
      </c>
      <c r="J102" s="82">
        <v>0</v>
      </c>
      <c r="K102" s="83">
        <v>1</v>
      </c>
      <c r="L102" s="78" t="s">
        <v>661</v>
      </c>
    </row>
    <row r="103" spans="1:12" ht="38.25" x14ac:dyDescent="0.25">
      <c r="A103" s="77" t="s">
        <v>659</v>
      </c>
      <c r="B103" s="78" t="s">
        <v>660</v>
      </c>
      <c r="C103" s="78" t="s">
        <v>285</v>
      </c>
      <c r="D103" s="79">
        <v>4949.275362318841</v>
      </c>
      <c r="E103" s="79">
        <v>0</v>
      </c>
      <c r="F103" s="80">
        <v>0</v>
      </c>
      <c r="G103" s="79">
        <v>4949.275362318841</v>
      </c>
      <c r="H103" s="81">
        <v>0</v>
      </c>
      <c r="I103" s="80">
        <v>0</v>
      </c>
      <c r="J103" s="82">
        <v>0</v>
      </c>
      <c r="K103" s="83">
        <v>1</v>
      </c>
      <c r="L103" s="78" t="s">
        <v>661</v>
      </c>
    </row>
    <row r="104" spans="1:12" ht="38.25" x14ac:dyDescent="0.25">
      <c r="A104" s="77" t="s">
        <v>659</v>
      </c>
      <c r="B104" s="78" t="s">
        <v>660</v>
      </c>
      <c r="C104" s="78" t="s">
        <v>287</v>
      </c>
      <c r="D104" s="79">
        <v>4949.275362318841</v>
      </c>
      <c r="E104" s="79">
        <v>0</v>
      </c>
      <c r="F104" s="80">
        <v>0</v>
      </c>
      <c r="G104" s="79">
        <v>4949.275362318841</v>
      </c>
      <c r="H104" s="81">
        <v>0</v>
      </c>
      <c r="I104" s="80">
        <v>0</v>
      </c>
      <c r="J104" s="82">
        <v>0</v>
      </c>
      <c r="K104" s="83">
        <v>1</v>
      </c>
      <c r="L104" s="78" t="s">
        <v>661</v>
      </c>
    </row>
    <row r="105" spans="1:12" ht="38.25" x14ac:dyDescent="0.25">
      <c r="A105" s="77" t="s">
        <v>659</v>
      </c>
      <c r="B105" s="78" t="s">
        <v>660</v>
      </c>
      <c r="C105" s="78" t="s">
        <v>289</v>
      </c>
      <c r="D105" s="79">
        <v>4949.275362318841</v>
      </c>
      <c r="E105" s="79">
        <v>0</v>
      </c>
      <c r="F105" s="80">
        <v>0</v>
      </c>
      <c r="G105" s="79">
        <v>4949.275362318841</v>
      </c>
      <c r="H105" s="81">
        <v>0</v>
      </c>
      <c r="I105" s="80">
        <v>0</v>
      </c>
      <c r="J105" s="82">
        <v>0</v>
      </c>
      <c r="K105" s="83">
        <v>1</v>
      </c>
      <c r="L105" s="78" t="s">
        <v>661</v>
      </c>
    </row>
    <row r="106" spans="1:12" ht="38.25" x14ac:dyDescent="0.25">
      <c r="A106" s="77" t="s">
        <v>659</v>
      </c>
      <c r="B106" s="78" t="s">
        <v>660</v>
      </c>
      <c r="C106" s="78" t="s">
        <v>291</v>
      </c>
      <c r="D106" s="79">
        <v>4949.275362318841</v>
      </c>
      <c r="E106" s="79">
        <v>0</v>
      </c>
      <c r="F106" s="80">
        <v>0</v>
      </c>
      <c r="G106" s="79">
        <v>4949.275362318841</v>
      </c>
      <c r="H106" s="81">
        <v>0</v>
      </c>
      <c r="I106" s="80">
        <v>0</v>
      </c>
      <c r="J106" s="82">
        <v>0</v>
      </c>
      <c r="K106" s="83">
        <v>1</v>
      </c>
      <c r="L106" s="78" t="s">
        <v>661</v>
      </c>
    </row>
    <row r="107" spans="1:12" ht="38.25" x14ac:dyDescent="0.25">
      <c r="A107" s="77" t="s">
        <v>659</v>
      </c>
      <c r="B107" s="78" t="s">
        <v>660</v>
      </c>
      <c r="C107" s="78" t="s">
        <v>293</v>
      </c>
      <c r="D107" s="79">
        <v>4949.275362318841</v>
      </c>
      <c r="E107" s="79">
        <v>0</v>
      </c>
      <c r="F107" s="80">
        <v>0</v>
      </c>
      <c r="G107" s="79">
        <v>4949.275362318841</v>
      </c>
      <c r="H107" s="81">
        <v>0</v>
      </c>
      <c r="I107" s="80">
        <v>0</v>
      </c>
      <c r="J107" s="82">
        <v>0</v>
      </c>
      <c r="K107" s="83">
        <v>1</v>
      </c>
      <c r="L107" s="78" t="s">
        <v>661</v>
      </c>
    </row>
    <row r="108" spans="1:12" ht="38.25" x14ac:dyDescent="0.25">
      <c r="A108" s="77" t="s">
        <v>659</v>
      </c>
      <c r="B108" s="78" t="s">
        <v>660</v>
      </c>
      <c r="C108" s="78" t="s">
        <v>295</v>
      </c>
      <c r="D108" s="79">
        <v>4949.275362318841</v>
      </c>
      <c r="E108" s="79">
        <v>0</v>
      </c>
      <c r="F108" s="80">
        <v>0</v>
      </c>
      <c r="G108" s="79">
        <v>4949.275362318841</v>
      </c>
      <c r="H108" s="81">
        <v>0</v>
      </c>
      <c r="I108" s="80">
        <v>0</v>
      </c>
      <c r="J108" s="82">
        <v>0</v>
      </c>
      <c r="K108" s="83">
        <v>1</v>
      </c>
      <c r="L108" s="78" t="s">
        <v>661</v>
      </c>
    </row>
    <row r="109" spans="1:12" ht="38.25" x14ac:dyDescent="0.25">
      <c r="A109" s="77" t="s">
        <v>659</v>
      </c>
      <c r="B109" s="78" t="s">
        <v>660</v>
      </c>
      <c r="C109" s="78" t="s">
        <v>297</v>
      </c>
      <c r="D109" s="79">
        <v>4949.275362318841</v>
      </c>
      <c r="E109" s="79">
        <v>0</v>
      </c>
      <c r="F109" s="80">
        <v>0</v>
      </c>
      <c r="G109" s="79">
        <v>4949.275362318841</v>
      </c>
      <c r="H109" s="81">
        <v>0</v>
      </c>
      <c r="I109" s="80">
        <v>0</v>
      </c>
      <c r="J109" s="82">
        <v>0</v>
      </c>
      <c r="K109" s="83">
        <v>1</v>
      </c>
      <c r="L109" s="78" t="s">
        <v>661</v>
      </c>
    </row>
    <row r="110" spans="1:12" ht="38.25" x14ac:dyDescent="0.25">
      <c r="A110" s="77" t="s">
        <v>659</v>
      </c>
      <c r="B110" s="78" t="s">
        <v>660</v>
      </c>
      <c r="C110" s="78" t="s">
        <v>299</v>
      </c>
      <c r="D110" s="79">
        <v>4949.275362318841</v>
      </c>
      <c r="E110" s="79">
        <v>0</v>
      </c>
      <c r="F110" s="80">
        <v>0</v>
      </c>
      <c r="G110" s="79">
        <v>4949.275362318841</v>
      </c>
      <c r="H110" s="81">
        <v>0</v>
      </c>
      <c r="I110" s="80">
        <v>0</v>
      </c>
      <c r="J110" s="82">
        <v>0</v>
      </c>
      <c r="K110" s="83">
        <v>1</v>
      </c>
      <c r="L110" s="78" t="s">
        <v>661</v>
      </c>
    </row>
    <row r="111" spans="1:12" ht="38.25" x14ac:dyDescent="0.25">
      <c r="A111" s="77" t="s">
        <v>659</v>
      </c>
      <c r="B111" s="78" t="s">
        <v>660</v>
      </c>
      <c r="C111" s="78" t="s">
        <v>301</v>
      </c>
      <c r="D111" s="79">
        <v>4949.275362318841</v>
      </c>
      <c r="E111" s="79">
        <v>0</v>
      </c>
      <c r="F111" s="80">
        <v>0</v>
      </c>
      <c r="G111" s="79">
        <v>4949.275362318841</v>
      </c>
      <c r="H111" s="81">
        <v>0</v>
      </c>
      <c r="I111" s="80">
        <v>0</v>
      </c>
      <c r="J111" s="82">
        <v>0</v>
      </c>
      <c r="K111" s="83">
        <v>1</v>
      </c>
      <c r="L111" s="78" t="s">
        <v>661</v>
      </c>
    </row>
    <row r="112" spans="1:12" ht="38.25" x14ac:dyDescent="0.25">
      <c r="A112" s="77" t="s">
        <v>659</v>
      </c>
      <c r="B112" s="78" t="s">
        <v>660</v>
      </c>
      <c r="C112" s="78" t="s">
        <v>304</v>
      </c>
      <c r="D112" s="79">
        <v>4949.275362318841</v>
      </c>
      <c r="E112" s="79">
        <v>0</v>
      </c>
      <c r="F112" s="80">
        <v>0</v>
      </c>
      <c r="G112" s="79">
        <v>4949.275362318841</v>
      </c>
      <c r="H112" s="81">
        <v>0</v>
      </c>
      <c r="I112" s="80">
        <v>0</v>
      </c>
      <c r="J112" s="82">
        <v>0</v>
      </c>
      <c r="K112" s="83">
        <v>1</v>
      </c>
      <c r="L112" s="78" t="s">
        <v>661</v>
      </c>
    </row>
    <row r="113" spans="1:12" ht="38.25" x14ac:dyDescent="0.25">
      <c r="A113" s="77" t="s">
        <v>659</v>
      </c>
      <c r="B113" s="78" t="s">
        <v>660</v>
      </c>
      <c r="C113" s="78" t="s">
        <v>307</v>
      </c>
      <c r="D113" s="79">
        <v>4949.275362318841</v>
      </c>
      <c r="E113" s="79">
        <v>0</v>
      </c>
      <c r="F113" s="80">
        <v>0</v>
      </c>
      <c r="G113" s="79">
        <v>4949.275362318841</v>
      </c>
      <c r="H113" s="81">
        <v>0</v>
      </c>
      <c r="I113" s="80">
        <v>0</v>
      </c>
      <c r="J113" s="82">
        <v>0</v>
      </c>
      <c r="K113" s="83">
        <v>1</v>
      </c>
      <c r="L113" s="78" t="s">
        <v>661</v>
      </c>
    </row>
    <row r="114" spans="1:12" ht="38.25" x14ac:dyDescent="0.25">
      <c r="A114" s="77" t="s">
        <v>659</v>
      </c>
      <c r="B114" s="78" t="s">
        <v>660</v>
      </c>
      <c r="C114" s="78" t="s">
        <v>308</v>
      </c>
      <c r="D114" s="79">
        <v>4949.275362318841</v>
      </c>
      <c r="E114" s="79">
        <v>0</v>
      </c>
      <c r="F114" s="80">
        <v>0</v>
      </c>
      <c r="G114" s="79">
        <v>4949.275362318841</v>
      </c>
      <c r="H114" s="81">
        <v>0</v>
      </c>
      <c r="I114" s="80">
        <v>0</v>
      </c>
      <c r="J114" s="82">
        <v>0</v>
      </c>
      <c r="K114" s="83">
        <v>1</v>
      </c>
      <c r="L114" s="78" t="s">
        <v>661</v>
      </c>
    </row>
    <row r="115" spans="1:12" ht="38.25" x14ac:dyDescent="0.25">
      <c r="A115" s="77" t="s">
        <v>659</v>
      </c>
      <c r="B115" s="78" t="s">
        <v>660</v>
      </c>
      <c r="C115" s="78" t="s">
        <v>310</v>
      </c>
      <c r="D115" s="79">
        <v>4949.275362318841</v>
      </c>
      <c r="E115" s="79">
        <v>0</v>
      </c>
      <c r="F115" s="80">
        <v>0</v>
      </c>
      <c r="G115" s="79">
        <v>4949.275362318841</v>
      </c>
      <c r="H115" s="81">
        <v>0</v>
      </c>
      <c r="I115" s="80">
        <v>0</v>
      </c>
      <c r="J115" s="82">
        <v>0</v>
      </c>
      <c r="K115" s="83">
        <v>1</v>
      </c>
      <c r="L115" s="78" t="s">
        <v>661</v>
      </c>
    </row>
    <row r="116" spans="1:12" ht="38.25" x14ac:dyDescent="0.25">
      <c r="A116" s="77" t="s">
        <v>659</v>
      </c>
      <c r="B116" s="78" t="s">
        <v>660</v>
      </c>
      <c r="C116" s="78" t="s">
        <v>312</v>
      </c>
      <c r="D116" s="79">
        <v>4949.275362318841</v>
      </c>
      <c r="E116" s="79">
        <v>0</v>
      </c>
      <c r="F116" s="80">
        <v>0</v>
      </c>
      <c r="G116" s="79">
        <v>4949.275362318841</v>
      </c>
      <c r="H116" s="81">
        <v>0</v>
      </c>
      <c r="I116" s="80">
        <v>0</v>
      </c>
      <c r="J116" s="82">
        <v>0</v>
      </c>
      <c r="K116" s="83">
        <v>1</v>
      </c>
      <c r="L116" s="78" t="s">
        <v>661</v>
      </c>
    </row>
    <row r="117" spans="1:12" ht="38.25" x14ac:dyDescent="0.25">
      <c r="A117" s="77" t="s">
        <v>659</v>
      </c>
      <c r="B117" s="78" t="s">
        <v>660</v>
      </c>
      <c r="C117" s="78" t="s">
        <v>314</v>
      </c>
      <c r="D117" s="79">
        <v>4949.275362318841</v>
      </c>
      <c r="E117" s="79">
        <v>0</v>
      </c>
      <c r="F117" s="80">
        <v>0</v>
      </c>
      <c r="G117" s="79">
        <v>4949.275362318841</v>
      </c>
      <c r="H117" s="81">
        <v>0</v>
      </c>
      <c r="I117" s="80">
        <v>0</v>
      </c>
      <c r="J117" s="82">
        <v>0</v>
      </c>
      <c r="K117" s="83">
        <v>1</v>
      </c>
      <c r="L117" s="78" t="s">
        <v>661</v>
      </c>
    </row>
    <row r="118" spans="1:12" ht="38.25" x14ac:dyDescent="0.25">
      <c r="A118" s="77" t="s">
        <v>659</v>
      </c>
      <c r="B118" s="78" t="s">
        <v>660</v>
      </c>
      <c r="C118" s="78" t="s">
        <v>316</v>
      </c>
      <c r="D118" s="79">
        <v>4949.275362318841</v>
      </c>
      <c r="E118" s="79">
        <v>0</v>
      </c>
      <c r="F118" s="80">
        <v>0</v>
      </c>
      <c r="G118" s="79">
        <v>4949.275362318841</v>
      </c>
      <c r="H118" s="81">
        <v>0</v>
      </c>
      <c r="I118" s="80">
        <v>0</v>
      </c>
      <c r="J118" s="82">
        <v>0</v>
      </c>
      <c r="K118" s="83">
        <v>1</v>
      </c>
      <c r="L118" s="78" t="s">
        <v>661</v>
      </c>
    </row>
    <row r="119" spans="1:12" ht="38.25" x14ac:dyDescent="0.25">
      <c r="A119" s="77" t="s">
        <v>659</v>
      </c>
      <c r="B119" s="78" t="s">
        <v>660</v>
      </c>
      <c r="C119" s="78" t="s">
        <v>318</v>
      </c>
      <c r="D119" s="79">
        <v>4949.275362318841</v>
      </c>
      <c r="E119" s="79">
        <v>0</v>
      </c>
      <c r="F119" s="80">
        <v>0</v>
      </c>
      <c r="G119" s="79">
        <v>4949.275362318841</v>
      </c>
      <c r="H119" s="81">
        <v>0</v>
      </c>
      <c r="I119" s="80">
        <v>0</v>
      </c>
      <c r="J119" s="82">
        <v>0</v>
      </c>
      <c r="K119" s="83">
        <v>1</v>
      </c>
      <c r="L119" s="78" t="s">
        <v>661</v>
      </c>
    </row>
    <row r="120" spans="1:12" ht="38.25" x14ac:dyDescent="0.25">
      <c r="A120" s="77" t="s">
        <v>659</v>
      </c>
      <c r="B120" s="78" t="s">
        <v>660</v>
      </c>
      <c r="C120" s="78" t="s">
        <v>320</v>
      </c>
      <c r="D120" s="79">
        <v>4949.275362318841</v>
      </c>
      <c r="E120" s="79">
        <v>0</v>
      </c>
      <c r="F120" s="80">
        <v>0</v>
      </c>
      <c r="G120" s="79">
        <v>4949.275362318841</v>
      </c>
      <c r="H120" s="81">
        <v>0</v>
      </c>
      <c r="I120" s="80">
        <v>0</v>
      </c>
      <c r="J120" s="82">
        <v>0</v>
      </c>
      <c r="K120" s="83">
        <v>1</v>
      </c>
      <c r="L120" s="78" t="s">
        <v>661</v>
      </c>
    </row>
    <row r="121" spans="1:12" ht="38.25" x14ac:dyDescent="0.25">
      <c r="A121" s="77" t="s">
        <v>659</v>
      </c>
      <c r="B121" s="78" t="s">
        <v>660</v>
      </c>
      <c r="C121" s="78" t="s">
        <v>322</v>
      </c>
      <c r="D121" s="79">
        <v>4949.275362318841</v>
      </c>
      <c r="E121" s="79">
        <v>0</v>
      </c>
      <c r="F121" s="80">
        <v>0</v>
      </c>
      <c r="G121" s="79">
        <v>4949.275362318841</v>
      </c>
      <c r="H121" s="81">
        <v>0</v>
      </c>
      <c r="I121" s="80">
        <v>0</v>
      </c>
      <c r="J121" s="82">
        <v>0</v>
      </c>
      <c r="K121" s="83">
        <v>1</v>
      </c>
      <c r="L121" s="78" t="s">
        <v>661</v>
      </c>
    </row>
    <row r="122" spans="1:12" ht="38.25" x14ac:dyDescent="0.25">
      <c r="A122" s="77" t="s">
        <v>659</v>
      </c>
      <c r="B122" s="78" t="s">
        <v>660</v>
      </c>
      <c r="C122" s="78" t="s">
        <v>324</v>
      </c>
      <c r="D122" s="79">
        <v>4949.275362318841</v>
      </c>
      <c r="E122" s="79">
        <v>0</v>
      </c>
      <c r="F122" s="80">
        <v>0</v>
      </c>
      <c r="G122" s="79">
        <v>4949.275362318841</v>
      </c>
      <c r="H122" s="81">
        <v>0</v>
      </c>
      <c r="I122" s="80">
        <v>0</v>
      </c>
      <c r="J122" s="82">
        <v>0</v>
      </c>
      <c r="K122" s="83">
        <v>1</v>
      </c>
      <c r="L122" s="78" t="s">
        <v>661</v>
      </c>
    </row>
    <row r="123" spans="1:12" ht="38.25" x14ac:dyDescent="0.25">
      <c r="A123" s="77" t="s">
        <v>659</v>
      </c>
      <c r="B123" s="78" t="s">
        <v>660</v>
      </c>
      <c r="C123" s="78" t="s">
        <v>326</v>
      </c>
      <c r="D123" s="79">
        <v>4949.275362318841</v>
      </c>
      <c r="E123" s="79">
        <v>0</v>
      </c>
      <c r="F123" s="80">
        <v>0</v>
      </c>
      <c r="G123" s="79">
        <v>4949.275362318841</v>
      </c>
      <c r="H123" s="81">
        <v>0</v>
      </c>
      <c r="I123" s="80">
        <v>0</v>
      </c>
      <c r="J123" s="82">
        <v>0</v>
      </c>
      <c r="K123" s="83">
        <v>1</v>
      </c>
      <c r="L123" s="78" t="s">
        <v>661</v>
      </c>
    </row>
    <row r="124" spans="1:12" ht="38.25" x14ac:dyDescent="0.25">
      <c r="A124" s="77" t="s">
        <v>659</v>
      </c>
      <c r="B124" s="78" t="s">
        <v>660</v>
      </c>
      <c r="C124" s="78" t="s">
        <v>328</v>
      </c>
      <c r="D124" s="79">
        <v>4949.275362318841</v>
      </c>
      <c r="E124" s="79">
        <v>0</v>
      </c>
      <c r="F124" s="80">
        <v>0</v>
      </c>
      <c r="G124" s="79">
        <v>4949.275362318841</v>
      </c>
      <c r="H124" s="81">
        <v>0</v>
      </c>
      <c r="I124" s="80">
        <v>0</v>
      </c>
      <c r="J124" s="82">
        <v>0</v>
      </c>
      <c r="K124" s="83">
        <v>1</v>
      </c>
      <c r="L124" s="78" t="s">
        <v>661</v>
      </c>
    </row>
    <row r="125" spans="1:12" ht="38.25" x14ac:dyDescent="0.25">
      <c r="A125" s="77" t="s">
        <v>659</v>
      </c>
      <c r="B125" s="78" t="s">
        <v>660</v>
      </c>
      <c r="C125" s="78" t="s">
        <v>330</v>
      </c>
      <c r="D125" s="79">
        <v>4949.275362318841</v>
      </c>
      <c r="E125" s="79">
        <v>0</v>
      </c>
      <c r="F125" s="80">
        <v>0</v>
      </c>
      <c r="G125" s="79">
        <v>4949.275362318841</v>
      </c>
      <c r="H125" s="81">
        <v>0</v>
      </c>
      <c r="I125" s="80">
        <v>0</v>
      </c>
      <c r="J125" s="82">
        <v>0</v>
      </c>
      <c r="K125" s="83">
        <v>1</v>
      </c>
      <c r="L125" s="78" t="s">
        <v>661</v>
      </c>
    </row>
    <row r="126" spans="1:12" ht="38.25" x14ac:dyDescent="0.25">
      <c r="A126" s="77" t="s">
        <v>659</v>
      </c>
      <c r="B126" s="78" t="s">
        <v>660</v>
      </c>
      <c r="C126" s="78" t="s">
        <v>332</v>
      </c>
      <c r="D126" s="79">
        <v>4949.275362318841</v>
      </c>
      <c r="E126" s="79">
        <v>0</v>
      </c>
      <c r="F126" s="80">
        <v>0</v>
      </c>
      <c r="G126" s="79">
        <v>4949.275362318841</v>
      </c>
      <c r="H126" s="81">
        <v>0</v>
      </c>
      <c r="I126" s="80">
        <v>0</v>
      </c>
      <c r="J126" s="82">
        <v>0</v>
      </c>
      <c r="K126" s="83">
        <v>1</v>
      </c>
      <c r="L126" s="78" t="s">
        <v>661</v>
      </c>
    </row>
    <row r="127" spans="1:12" ht="38.25" x14ac:dyDescent="0.25">
      <c r="A127" s="77" t="s">
        <v>659</v>
      </c>
      <c r="B127" s="78" t="s">
        <v>660</v>
      </c>
      <c r="C127" s="78" t="s">
        <v>335</v>
      </c>
      <c r="D127" s="79">
        <v>4949.275362318841</v>
      </c>
      <c r="E127" s="79">
        <v>0</v>
      </c>
      <c r="F127" s="80">
        <v>0</v>
      </c>
      <c r="G127" s="79">
        <v>4949.275362318841</v>
      </c>
      <c r="H127" s="81">
        <v>0</v>
      </c>
      <c r="I127" s="80">
        <v>0</v>
      </c>
      <c r="J127" s="82">
        <v>0</v>
      </c>
      <c r="K127" s="83">
        <v>1</v>
      </c>
      <c r="L127" s="78" t="s">
        <v>661</v>
      </c>
    </row>
    <row r="128" spans="1:12" ht="38.25" x14ac:dyDescent="0.25">
      <c r="A128" s="77" t="s">
        <v>659</v>
      </c>
      <c r="B128" s="78" t="s">
        <v>660</v>
      </c>
      <c r="C128" s="78" t="s">
        <v>338</v>
      </c>
      <c r="D128" s="79">
        <v>4949.275362318841</v>
      </c>
      <c r="E128" s="79">
        <v>0</v>
      </c>
      <c r="F128" s="80">
        <v>0</v>
      </c>
      <c r="G128" s="79">
        <v>4949.275362318841</v>
      </c>
      <c r="H128" s="81">
        <v>0</v>
      </c>
      <c r="I128" s="80">
        <v>0</v>
      </c>
      <c r="J128" s="82">
        <v>0</v>
      </c>
      <c r="K128" s="83">
        <v>1</v>
      </c>
      <c r="L128" s="78" t="s">
        <v>661</v>
      </c>
    </row>
    <row r="129" spans="1:12" ht="38.25" x14ac:dyDescent="0.25">
      <c r="A129" s="77" t="s">
        <v>659</v>
      </c>
      <c r="B129" s="78" t="s">
        <v>660</v>
      </c>
      <c r="C129" s="78" t="s">
        <v>340</v>
      </c>
      <c r="D129" s="79">
        <v>4949.275362318841</v>
      </c>
      <c r="E129" s="79">
        <v>0</v>
      </c>
      <c r="F129" s="80">
        <v>0</v>
      </c>
      <c r="G129" s="79">
        <v>4949.275362318841</v>
      </c>
      <c r="H129" s="81">
        <v>0</v>
      </c>
      <c r="I129" s="80">
        <v>0</v>
      </c>
      <c r="J129" s="82">
        <v>0</v>
      </c>
      <c r="K129" s="83">
        <v>1</v>
      </c>
      <c r="L129" s="78" t="s">
        <v>661</v>
      </c>
    </row>
    <row r="130" spans="1:12" ht="38.25" x14ac:dyDescent="0.25">
      <c r="A130" s="77" t="s">
        <v>659</v>
      </c>
      <c r="B130" s="78" t="s">
        <v>660</v>
      </c>
      <c r="C130" s="78" t="s">
        <v>342</v>
      </c>
      <c r="D130" s="79">
        <v>4949.275362318841</v>
      </c>
      <c r="E130" s="79">
        <v>0</v>
      </c>
      <c r="F130" s="80">
        <v>0</v>
      </c>
      <c r="G130" s="79">
        <v>4949.275362318841</v>
      </c>
      <c r="H130" s="81">
        <v>0</v>
      </c>
      <c r="I130" s="80">
        <v>0</v>
      </c>
      <c r="J130" s="82">
        <v>0</v>
      </c>
      <c r="K130" s="83">
        <v>1</v>
      </c>
      <c r="L130" s="78" t="s">
        <v>661</v>
      </c>
    </row>
    <row r="131" spans="1:12" ht="38.25" x14ac:dyDescent="0.25">
      <c r="A131" s="77" t="s">
        <v>659</v>
      </c>
      <c r="B131" s="78" t="s">
        <v>660</v>
      </c>
      <c r="C131" s="78" t="s">
        <v>344</v>
      </c>
      <c r="D131" s="79">
        <v>4949.275362318841</v>
      </c>
      <c r="E131" s="79">
        <v>0</v>
      </c>
      <c r="F131" s="80">
        <v>0</v>
      </c>
      <c r="G131" s="79">
        <v>4949.275362318841</v>
      </c>
      <c r="H131" s="81">
        <v>0</v>
      </c>
      <c r="I131" s="80">
        <v>0</v>
      </c>
      <c r="J131" s="82">
        <v>0</v>
      </c>
      <c r="K131" s="83">
        <v>1</v>
      </c>
      <c r="L131" s="78" t="s">
        <v>661</v>
      </c>
    </row>
    <row r="132" spans="1:12" ht="38.25" x14ac:dyDescent="0.25">
      <c r="A132" s="77" t="s">
        <v>659</v>
      </c>
      <c r="B132" s="78" t="s">
        <v>660</v>
      </c>
      <c r="C132" s="78" t="s">
        <v>346</v>
      </c>
      <c r="D132" s="79">
        <v>4949.275362318841</v>
      </c>
      <c r="E132" s="79">
        <v>0</v>
      </c>
      <c r="F132" s="80">
        <v>0</v>
      </c>
      <c r="G132" s="79">
        <v>4949.275362318841</v>
      </c>
      <c r="H132" s="81">
        <v>0</v>
      </c>
      <c r="I132" s="80">
        <v>0</v>
      </c>
      <c r="J132" s="82">
        <v>0</v>
      </c>
      <c r="K132" s="83">
        <v>1</v>
      </c>
      <c r="L132" s="78" t="s">
        <v>661</v>
      </c>
    </row>
    <row r="133" spans="1:12" ht="38.25" x14ac:dyDescent="0.25">
      <c r="A133" s="77" t="s">
        <v>659</v>
      </c>
      <c r="B133" s="78" t="s">
        <v>660</v>
      </c>
      <c r="C133" s="78" t="s">
        <v>348</v>
      </c>
      <c r="D133" s="79">
        <v>4949.275362318841</v>
      </c>
      <c r="E133" s="79">
        <v>0</v>
      </c>
      <c r="F133" s="80">
        <v>0</v>
      </c>
      <c r="G133" s="79">
        <v>4949.275362318841</v>
      </c>
      <c r="H133" s="81">
        <v>0</v>
      </c>
      <c r="I133" s="80">
        <v>0</v>
      </c>
      <c r="J133" s="82">
        <v>0</v>
      </c>
      <c r="K133" s="83">
        <v>1</v>
      </c>
      <c r="L133" s="78" t="s">
        <v>661</v>
      </c>
    </row>
    <row r="134" spans="1:12" ht="38.25" x14ac:dyDescent="0.25">
      <c r="A134" s="77" t="s">
        <v>659</v>
      </c>
      <c r="B134" s="78" t="s">
        <v>660</v>
      </c>
      <c r="C134" s="78" t="s">
        <v>350</v>
      </c>
      <c r="D134" s="79">
        <v>4949.275362318841</v>
      </c>
      <c r="E134" s="79">
        <v>0</v>
      </c>
      <c r="F134" s="80">
        <v>0</v>
      </c>
      <c r="G134" s="79">
        <v>4949.275362318841</v>
      </c>
      <c r="H134" s="81">
        <v>0</v>
      </c>
      <c r="I134" s="80">
        <v>0</v>
      </c>
      <c r="J134" s="82">
        <v>0</v>
      </c>
      <c r="K134" s="83">
        <v>1</v>
      </c>
      <c r="L134" s="78" t="s">
        <v>661</v>
      </c>
    </row>
    <row r="135" spans="1:12" ht="38.25" x14ac:dyDescent="0.25">
      <c r="A135" s="77" t="s">
        <v>659</v>
      </c>
      <c r="B135" s="78" t="s">
        <v>660</v>
      </c>
      <c r="C135" s="78" t="s">
        <v>353</v>
      </c>
      <c r="D135" s="79">
        <v>4949.275362318841</v>
      </c>
      <c r="E135" s="79">
        <v>0</v>
      </c>
      <c r="F135" s="80">
        <v>0</v>
      </c>
      <c r="G135" s="79">
        <v>4949.275362318841</v>
      </c>
      <c r="H135" s="81">
        <v>0</v>
      </c>
      <c r="I135" s="80">
        <v>0</v>
      </c>
      <c r="J135" s="82">
        <v>0</v>
      </c>
      <c r="K135" s="83">
        <v>1</v>
      </c>
      <c r="L135" s="78" t="s">
        <v>661</v>
      </c>
    </row>
    <row r="136" spans="1:12" ht="38.25" x14ac:dyDescent="0.25">
      <c r="A136" s="77" t="s">
        <v>659</v>
      </c>
      <c r="B136" s="78" t="s">
        <v>660</v>
      </c>
      <c r="C136" s="78" t="s">
        <v>355</v>
      </c>
      <c r="D136" s="79">
        <v>4949.275362318841</v>
      </c>
      <c r="E136" s="79">
        <v>0</v>
      </c>
      <c r="F136" s="80">
        <v>0</v>
      </c>
      <c r="G136" s="79">
        <v>4949.275362318841</v>
      </c>
      <c r="H136" s="81">
        <v>0</v>
      </c>
      <c r="I136" s="80">
        <v>0</v>
      </c>
      <c r="J136" s="82">
        <v>0</v>
      </c>
      <c r="K136" s="83">
        <v>1</v>
      </c>
      <c r="L136" s="78" t="s">
        <v>661</v>
      </c>
    </row>
    <row r="137" spans="1:12" ht="38.25" x14ac:dyDescent="0.25">
      <c r="A137" s="77" t="s">
        <v>659</v>
      </c>
      <c r="B137" s="78" t="s">
        <v>660</v>
      </c>
      <c r="C137" s="78" t="s">
        <v>357</v>
      </c>
      <c r="D137" s="79">
        <v>4949.275362318841</v>
      </c>
      <c r="E137" s="79">
        <v>0</v>
      </c>
      <c r="F137" s="80">
        <v>0</v>
      </c>
      <c r="G137" s="79">
        <v>4949.275362318841</v>
      </c>
      <c r="H137" s="81">
        <v>0</v>
      </c>
      <c r="I137" s="80">
        <v>0</v>
      </c>
      <c r="J137" s="82">
        <v>0</v>
      </c>
      <c r="K137" s="83">
        <v>1</v>
      </c>
      <c r="L137" s="78" t="s">
        <v>661</v>
      </c>
    </row>
    <row r="138" spans="1:12" ht="38.25" x14ac:dyDescent="0.25">
      <c r="A138" s="77" t="s">
        <v>659</v>
      </c>
      <c r="B138" s="78" t="s">
        <v>660</v>
      </c>
      <c r="C138" s="78" t="s">
        <v>359</v>
      </c>
      <c r="D138" s="79">
        <v>4949.275362318841</v>
      </c>
      <c r="E138" s="79">
        <v>0</v>
      </c>
      <c r="F138" s="80">
        <v>0</v>
      </c>
      <c r="G138" s="79">
        <v>4949.275362318841</v>
      </c>
      <c r="H138" s="81">
        <v>0</v>
      </c>
      <c r="I138" s="80">
        <v>0</v>
      </c>
      <c r="J138" s="82">
        <v>0</v>
      </c>
      <c r="K138" s="83">
        <v>1</v>
      </c>
      <c r="L138" s="78" t="s">
        <v>661</v>
      </c>
    </row>
    <row r="139" spans="1:12" ht="38.25" x14ac:dyDescent="0.25">
      <c r="A139" s="77" t="s">
        <v>659</v>
      </c>
      <c r="B139" s="78" t="s">
        <v>660</v>
      </c>
      <c r="C139" s="78" t="s">
        <v>361</v>
      </c>
      <c r="D139" s="79">
        <v>4949.275362318841</v>
      </c>
      <c r="E139" s="79">
        <v>0</v>
      </c>
      <c r="F139" s="80">
        <v>0</v>
      </c>
      <c r="G139" s="79">
        <v>4949.275362318841</v>
      </c>
      <c r="H139" s="81">
        <v>0</v>
      </c>
      <c r="I139" s="80">
        <v>0</v>
      </c>
      <c r="J139" s="82">
        <v>0</v>
      </c>
      <c r="K139" s="83">
        <v>1</v>
      </c>
      <c r="L139" s="78" t="s">
        <v>661</v>
      </c>
    </row>
    <row r="140" spans="1:12" ht="38.25" x14ac:dyDescent="0.25">
      <c r="A140" s="77" t="s">
        <v>659</v>
      </c>
      <c r="B140" s="78" t="s">
        <v>660</v>
      </c>
      <c r="C140" s="78" t="s">
        <v>364</v>
      </c>
      <c r="D140" s="79">
        <v>4949.275362318841</v>
      </c>
      <c r="E140" s="79">
        <v>0</v>
      </c>
      <c r="F140" s="80">
        <v>0</v>
      </c>
      <c r="G140" s="79">
        <v>4949.275362318841</v>
      </c>
      <c r="H140" s="81">
        <v>0</v>
      </c>
      <c r="I140" s="80">
        <v>0</v>
      </c>
      <c r="J140" s="82">
        <v>0</v>
      </c>
      <c r="K140" s="83">
        <v>1</v>
      </c>
      <c r="L140" s="78" t="s">
        <v>661</v>
      </c>
    </row>
    <row r="141" spans="1:12" ht="38.25" x14ac:dyDescent="0.25">
      <c r="A141" s="77" t="s">
        <v>659</v>
      </c>
      <c r="B141" s="78" t="s">
        <v>660</v>
      </c>
      <c r="C141" s="78" t="s">
        <v>367</v>
      </c>
      <c r="D141" s="79">
        <v>4949.275362318841</v>
      </c>
      <c r="E141" s="79">
        <v>0</v>
      </c>
      <c r="F141" s="80">
        <v>0</v>
      </c>
      <c r="G141" s="79">
        <v>4949.275362318841</v>
      </c>
      <c r="H141" s="81">
        <v>0</v>
      </c>
      <c r="I141" s="80">
        <v>0</v>
      </c>
      <c r="J141" s="82">
        <v>0</v>
      </c>
      <c r="K141" s="83">
        <v>1</v>
      </c>
      <c r="L141" s="78" t="s">
        <v>661</v>
      </c>
    </row>
    <row r="142" spans="1:12" ht="38.25" x14ac:dyDescent="0.25">
      <c r="A142" s="77" t="s">
        <v>659</v>
      </c>
      <c r="B142" s="78" t="s">
        <v>660</v>
      </c>
      <c r="C142" s="78" t="s">
        <v>369</v>
      </c>
      <c r="D142" s="79">
        <v>4949.275362318841</v>
      </c>
      <c r="E142" s="79">
        <v>0</v>
      </c>
      <c r="F142" s="80">
        <v>0</v>
      </c>
      <c r="G142" s="79">
        <v>4949.275362318841</v>
      </c>
      <c r="H142" s="81">
        <v>0</v>
      </c>
      <c r="I142" s="80">
        <v>0</v>
      </c>
      <c r="J142" s="82">
        <v>0</v>
      </c>
      <c r="K142" s="83">
        <v>1</v>
      </c>
      <c r="L142" s="78" t="s">
        <v>661</v>
      </c>
    </row>
    <row r="143" spans="1:12" ht="38.25" x14ac:dyDescent="0.25">
      <c r="A143" s="77" t="s">
        <v>659</v>
      </c>
      <c r="B143" s="78" t="s">
        <v>660</v>
      </c>
      <c r="C143" s="78" t="s">
        <v>371</v>
      </c>
      <c r="D143" s="79">
        <v>4949.275362318841</v>
      </c>
      <c r="E143" s="79">
        <v>0</v>
      </c>
      <c r="F143" s="80">
        <v>0</v>
      </c>
      <c r="G143" s="79">
        <v>4949.275362318841</v>
      </c>
      <c r="H143" s="81">
        <v>0</v>
      </c>
      <c r="I143" s="80">
        <v>0</v>
      </c>
      <c r="J143" s="82">
        <v>0</v>
      </c>
      <c r="K143" s="83">
        <v>1</v>
      </c>
      <c r="L143" s="78" t="s">
        <v>661</v>
      </c>
    </row>
    <row r="144" spans="1:12" ht="38.25" x14ac:dyDescent="0.25">
      <c r="A144" s="77" t="s">
        <v>659</v>
      </c>
      <c r="B144" s="78" t="s">
        <v>660</v>
      </c>
      <c r="C144" s="78" t="s">
        <v>373</v>
      </c>
      <c r="D144" s="79">
        <v>4949.275362318841</v>
      </c>
      <c r="E144" s="79">
        <v>0</v>
      </c>
      <c r="F144" s="80">
        <v>0</v>
      </c>
      <c r="G144" s="79">
        <v>4949.275362318841</v>
      </c>
      <c r="H144" s="81">
        <v>0</v>
      </c>
      <c r="I144" s="80">
        <v>0</v>
      </c>
      <c r="J144" s="82">
        <v>0</v>
      </c>
      <c r="K144" s="83">
        <v>1</v>
      </c>
      <c r="L144" s="78" t="s">
        <v>661</v>
      </c>
    </row>
    <row r="145" spans="1:12" ht="38.25" x14ac:dyDescent="0.25">
      <c r="A145" s="77" t="s">
        <v>659</v>
      </c>
      <c r="B145" s="78" t="s">
        <v>660</v>
      </c>
      <c r="C145" s="78" t="s">
        <v>376</v>
      </c>
      <c r="D145" s="79">
        <v>4949.275362318841</v>
      </c>
      <c r="E145" s="79">
        <v>0</v>
      </c>
      <c r="F145" s="80">
        <v>0</v>
      </c>
      <c r="G145" s="79">
        <v>4949.275362318841</v>
      </c>
      <c r="H145" s="81">
        <v>0</v>
      </c>
      <c r="I145" s="80">
        <v>0</v>
      </c>
      <c r="J145" s="82">
        <v>0</v>
      </c>
      <c r="K145" s="83">
        <v>1</v>
      </c>
      <c r="L145" s="78" t="s">
        <v>661</v>
      </c>
    </row>
    <row r="146" spans="1:12" ht="38.25" x14ac:dyDescent="0.25">
      <c r="A146" s="77" t="s">
        <v>659</v>
      </c>
      <c r="B146" s="78" t="s">
        <v>660</v>
      </c>
      <c r="C146" s="78" t="s">
        <v>378</v>
      </c>
      <c r="D146" s="79">
        <v>4949.275362318841</v>
      </c>
      <c r="E146" s="79">
        <v>0</v>
      </c>
      <c r="F146" s="80">
        <v>0</v>
      </c>
      <c r="G146" s="79">
        <v>4949.275362318841</v>
      </c>
      <c r="H146" s="81">
        <v>0</v>
      </c>
      <c r="I146" s="80">
        <v>0</v>
      </c>
      <c r="J146" s="82">
        <v>0</v>
      </c>
      <c r="K146" s="83">
        <v>1</v>
      </c>
      <c r="L146" s="78" t="s">
        <v>661</v>
      </c>
    </row>
    <row r="147" spans="1:12" ht="38.25" x14ac:dyDescent="0.25">
      <c r="A147" s="77" t="s">
        <v>659</v>
      </c>
      <c r="B147" s="78" t="s">
        <v>660</v>
      </c>
      <c r="C147" s="78" t="s">
        <v>380</v>
      </c>
      <c r="D147" s="79">
        <v>4949.275362318841</v>
      </c>
      <c r="E147" s="79">
        <v>0</v>
      </c>
      <c r="F147" s="80">
        <v>0</v>
      </c>
      <c r="G147" s="79">
        <v>4949.275362318841</v>
      </c>
      <c r="H147" s="81">
        <v>0</v>
      </c>
      <c r="I147" s="80">
        <v>0</v>
      </c>
      <c r="J147" s="82">
        <v>0</v>
      </c>
      <c r="K147" s="83">
        <v>1</v>
      </c>
      <c r="L147" s="78" t="s">
        <v>661</v>
      </c>
    </row>
    <row r="148" spans="1:12" ht="38.25" x14ac:dyDescent="0.25">
      <c r="A148" s="77" t="s">
        <v>659</v>
      </c>
      <c r="B148" s="78" t="s">
        <v>660</v>
      </c>
      <c r="C148" s="78" t="s">
        <v>382</v>
      </c>
      <c r="D148" s="79">
        <v>4949.275362318841</v>
      </c>
      <c r="E148" s="79">
        <v>0</v>
      </c>
      <c r="F148" s="80">
        <v>0</v>
      </c>
      <c r="G148" s="79">
        <v>4949.275362318841</v>
      </c>
      <c r="H148" s="81">
        <v>0</v>
      </c>
      <c r="I148" s="80">
        <v>0</v>
      </c>
      <c r="J148" s="82">
        <v>0</v>
      </c>
      <c r="K148" s="83">
        <v>1</v>
      </c>
      <c r="L148" s="78" t="s">
        <v>661</v>
      </c>
    </row>
    <row r="149" spans="1:12" ht="38.25" x14ac:dyDescent="0.25">
      <c r="A149" s="77" t="s">
        <v>659</v>
      </c>
      <c r="B149" s="78" t="s">
        <v>660</v>
      </c>
      <c r="C149" s="78" t="s">
        <v>384</v>
      </c>
      <c r="D149" s="79">
        <v>4949.275362318841</v>
      </c>
      <c r="E149" s="79">
        <v>0</v>
      </c>
      <c r="F149" s="80">
        <v>0</v>
      </c>
      <c r="G149" s="79">
        <v>4949.275362318841</v>
      </c>
      <c r="H149" s="81">
        <v>0</v>
      </c>
      <c r="I149" s="80">
        <v>0</v>
      </c>
      <c r="J149" s="82">
        <v>0</v>
      </c>
      <c r="K149" s="83">
        <v>1</v>
      </c>
      <c r="L149" s="78" t="s">
        <v>661</v>
      </c>
    </row>
    <row r="150" spans="1:12" ht="38.25" x14ac:dyDescent="0.25">
      <c r="A150" s="77" t="s">
        <v>659</v>
      </c>
      <c r="B150" s="78" t="s">
        <v>660</v>
      </c>
      <c r="C150" s="78" t="s">
        <v>386</v>
      </c>
      <c r="D150" s="79">
        <v>4949.275362318841</v>
      </c>
      <c r="E150" s="79">
        <v>0</v>
      </c>
      <c r="F150" s="80">
        <v>0</v>
      </c>
      <c r="G150" s="79">
        <v>4949.275362318841</v>
      </c>
      <c r="H150" s="81">
        <v>0</v>
      </c>
      <c r="I150" s="80">
        <v>0</v>
      </c>
      <c r="J150" s="82">
        <v>0</v>
      </c>
      <c r="K150" s="83">
        <v>1</v>
      </c>
      <c r="L150" s="78" t="s">
        <v>661</v>
      </c>
    </row>
    <row r="151" spans="1:12" ht="38.25" x14ac:dyDescent="0.25">
      <c r="A151" s="77" t="s">
        <v>659</v>
      </c>
      <c r="B151" s="78" t="s">
        <v>660</v>
      </c>
      <c r="C151" s="78" t="s">
        <v>388</v>
      </c>
      <c r="D151" s="79">
        <v>4949.275362318841</v>
      </c>
      <c r="E151" s="79">
        <v>0</v>
      </c>
      <c r="F151" s="80">
        <v>0</v>
      </c>
      <c r="G151" s="79">
        <v>4949.275362318841</v>
      </c>
      <c r="H151" s="81">
        <v>0</v>
      </c>
      <c r="I151" s="80">
        <v>0</v>
      </c>
      <c r="J151" s="82">
        <v>0</v>
      </c>
      <c r="K151" s="83">
        <v>1</v>
      </c>
      <c r="L151" s="78" t="s">
        <v>661</v>
      </c>
    </row>
    <row r="152" spans="1:12" ht="38.25" x14ac:dyDescent="0.25">
      <c r="A152" s="77" t="s">
        <v>659</v>
      </c>
      <c r="B152" s="78" t="s">
        <v>660</v>
      </c>
      <c r="C152" s="78" t="s">
        <v>390</v>
      </c>
      <c r="D152" s="79">
        <v>4949.275362318841</v>
      </c>
      <c r="E152" s="79">
        <v>0</v>
      </c>
      <c r="F152" s="80">
        <v>0</v>
      </c>
      <c r="G152" s="79">
        <v>4949.275362318841</v>
      </c>
      <c r="H152" s="81">
        <v>0</v>
      </c>
      <c r="I152" s="80">
        <v>0</v>
      </c>
      <c r="J152" s="82">
        <v>0</v>
      </c>
      <c r="K152" s="83">
        <v>1</v>
      </c>
      <c r="L152" s="78" t="s">
        <v>661</v>
      </c>
    </row>
    <row r="153" spans="1:12" ht="38.25" x14ac:dyDescent="0.25">
      <c r="A153" s="77" t="s">
        <v>659</v>
      </c>
      <c r="B153" s="78" t="s">
        <v>660</v>
      </c>
      <c r="C153" s="78" t="s">
        <v>392</v>
      </c>
      <c r="D153" s="79">
        <v>4949.275362318841</v>
      </c>
      <c r="E153" s="79">
        <v>0</v>
      </c>
      <c r="F153" s="80">
        <v>0</v>
      </c>
      <c r="G153" s="79">
        <v>4949.275362318841</v>
      </c>
      <c r="H153" s="81">
        <v>0</v>
      </c>
      <c r="I153" s="80">
        <v>0</v>
      </c>
      <c r="J153" s="82">
        <v>0</v>
      </c>
      <c r="K153" s="83">
        <v>1</v>
      </c>
      <c r="L153" s="78" t="s">
        <v>661</v>
      </c>
    </row>
    <row r="154" spans="1:12" ht="38.25" x14ac:dyDescent="0.25">
      <c r="A154" s="77" t="s">
        <v>659</v>
      </c>
      <c r="B154" s="78" t="s">
        <v>660</v>
      </c>
      <c r="C154" s="78" t="s">
        <v>394</v>
      </c>
      <c r="D154" s="79">
        <v>4949.275362318841</v>
      </c>
      <c r="E154" s="79">
        <v>0</v>
      </c>
      <c r="F154" s="80">
        <v>0</v>
      </c>
      <c r="G154" s="79">
        <v>4949.275362318841</v>
      </c>
      <c r="H154" s="81">
        <v>0</v>
      </c>
      <c r="I154" s="80">
        <v>0</v>
      </c>
      <c r="J154" s="82">
        <v>0</v>
      </c>
      <c r="K154" s="83">
        <v>1</v>
      </c>
      <c r="L154" s="78" t="s">
        <v>661</v>
      </c>
    </row>
    <row r="155" spans="1:12" ht="38.25" x14ac:dyDescent="0.25">
      <c r="A155" s="77" t="s">
        <v>659</v>
      </c>
      <c r="B155" s="78" t="s">
        <v>660</v>
      </c>
      <c r="C155" s="78" t="s">
        <v>396</v>
      </c>
      <c r="D155" s="79">
        <v>4949.275362318841</v>
      </c>
      <c r="E155" s="79">
        <v>0</v>
      </c>
      <c r="F155" s="80">
        <v>0</v>
      </c>
      <c r="G155" s="79">
        <v>4949.275362318841</v>
      </c>
      <c r="H155" s="81">
        <v>0</v>
      </c>
      <c r="I155" s="80">
        <v>0</v>
      </c>
      <c r="J155" s="82">
        <v>0</v>
      </c>
      <c r="K155" s="83">
        <v>1</v>
      </c>
      <c r="L155" s="78" t="s">
        <v>661</v>
      </c>
    </row>
    <row r="156" spans="1:12" ht="38.25" x14ac:dyDescent="0.25">
      <c r="A156" s="77" t="s">
        <v>659</v>
      </c>
      <c r="B156" s="78" t="s">
        <v>660</v>
      </c>
      <c r="C156" s="78" t="s">
        <v>398</v>
      </c>
      <c r="D156" s="79">
        <v>4949.275362318841</v>
      </c>
      <c r="E156" s="79">
        <v>0</v>
      </c>
      <c r="F156" s="80">
        <v>0</v>
      </c>
      <c r="G156" s="79">
        <v>4949.275362318841</v>
      </c>
      <c r="H156" s="81">
        <v>0</v>
      </c>
      <c r="I156" s="80">
        <v>0</v>
      </c>
      <c r="J156" s="82">
        <v>0</v>
      </c>
      <c r="K156" s="83">
        <v>1</v>
      </c>
      <c r="L156" s="78" t="s">
        <v>661</v>
      </c>
    </row>
    <row r="157" spans="1:12" ht="38.25" x14ac:dyDescent="0.25">
      <c r="A157" s="77" t="s">
        <v>659</v>
      </c>
      <c r="B157" s="78" t="s">
        <v>660</v>
      </c>
      <c r="C157" s="78" t="s">
        <v>400</v>
      </c>
      <c r="D157" s="79">
        <v>4949.275362318841</v>
      </c>
      <c r="E157" s="79">
        <v>0</v>
      </c>
      <c r="F157" s="80">
        <v>0</v>
      </c>
      <c r="G157" s="79">
        <v>4949.275362318841</v>
      </c>
      <c r="H157" s="81">
        <v>0</v>
      </c>
      <c r="I157" s="80">
        <v>0</v>
      </c>
      <c r="J157" s="82">
        <v>0</v>
      </c>
      <c r="K157" s="83">
        <v>1</v>
      </c>
      <c r="L157" s="78" t="s">
        <v>661</v>
      </c>
    </row>
    <row r="158" spans="1:12" ht="38.25" x14ac:dyDescent="0.25">
      <c r="A158" s="77" t="s">
        <v>659</v>
      </c>
      <c r="B158" s="78" t="s">
        <v>660</v>
      </c>
      <c r="C158" s="78" t="s">
        <v>402</v>
      </c>
      <c r="D158" s="79">
        <v>4949.275362318841</v>
      </c>
      <c r="E158" s="79">
        <v>0</v>
      </c>
      <c r="F158" s="80">
        <v>0</v>
      </c>
      <c r="G158" s="79">
        <v>4949.275362318841</v>
      </c>
      <c r="H158" s="81">
        <v>0</v>
      </c>
      <c r="I158" s="80">
        <v>0</v>
      </c>
      <c r="J158" s="82">
        <v>0</v>
      </c>
      <c r="K158" s="83">
        <v>1</v>
      </c>
      <c r="L158" s="78" t="s">
        <v>661</v>
      </c>
    </row>
    <row r="159" spans="1:12" ht="38.25" x14ac:dyDescent="0.25">
      <c r="A159" s="77" t="s">
        <v>659</v>
      </c>
      <c r="B159" s="78" t="s">
        <v>660</v>
      </c>
      <c r="C159" s="78" t="s">
        <v>404</v>
      </c>
      <c r="D159" s="79">
        <v>4949.275362318841</v>
      </c>
      <c r="E159" s="79">
        <v>0</v>
      </c>
      <c r="F159" s="80">
        <v>0</v>
      </c>
      <c r="G159" s="79">
        <v>4949.275362318841</v>
      </c>
      <c r="H159" s="81">
        <v>0</v>
      </c>
      <c r="I159" s="80">
        <v>0</v>
      </c>
      <c r="J159" s="82">
        <v>0</v>
      </c>
      <c r="K159" s="83">
        <v>1</v>
      </c>
      <c r="L159" s="78" t="s">
        <v>661</v>
      </c>
    </row>
    <row r="160" spans="1:12" ht="38.25" x14ac:dyDescent="0.25">
      <c r="A160" s="77" t="s">
        <v>659</v>
      </c>
      <c r="B160" s="78" t="s">
        <v>660</v>
      </c>
      <c r="C160" s="78" t="s">
        <v>406</v>
      </c>
      <c r="D160" s="79">
        <v>4949.275362318841</v>
      </c>
      <c r="E160" s="79">
        <v>0</v>
      </c>
      <c r="F160" s="80">
        <v>0</v>
      </c>
      <c r="G160" s="79">
        <v>4949.275362318841</v>
      </c>
      <c r="H160" s="81">
        <v>0</v>
      </c>
      <c r="I160" s="80">
        <v>0</v>
      </c>
      <c r="J160" s="82">
        <v>0</v>
      </c>
      <c r="K160" s="83">
        <v>1</v>
      </c>
      <c r="L160" s="78" t="s">
        <v>661</v>
      </c>
    </row>
    <row r="161" spans="1:12" ht="38.25" x14ac:dyDescent="0.25">
      <c r="A161" s="77" t="s">
        <v>659</v>
      </c>
      <c r="B161" s="78" t="s">
        <v>660</v>
      </c>
      <c r="C161" s="78" t="s">
        <v>408</v>
      </c>
      <c r="D161" s="79">
        <v>4949.275362318841</v>
      </c>
      <c r="E161" s="79">
        <v>0</v>
      </c>
      <c r="F161" s="80">
        <v>0</v>
      </c>
      <c r="G161" s="79">
        <v>4949.275362318841</v>
      </c>
      <c r="H161" s="81">
        <v>0</v>
      </c>
      <c r="I161" s="80">
        <v>0</v>
      </c>
      <c r="J161" s="82">
        <v>0</v>
      </c>
      <c r="K161" s="83">
        <v>1</v>
      </c>
      <c r="L161" s="78" t="s">
        <v>661</v>
      </c>
    </row>
    <row r="162" spans="1:12" ht="38.25" x14ac:dyDescent="0.25">
      <c r="A162" s="77" t="s">
        <v>659</v>
      </c>
      <c r="B162" s="78" t="s">
        <v>660</v>
      </c>
      <c r="C162" s="78" t="s">
        <v>410</v>
      </c>
      <c r="D162" s="79">
        <v>4949.275362318841</v>
      </c>
      <c r="E162" s="79">
        <v>0</v>
      </c>
      <c r="F162" s="80">
        <v>0</v>
      </c>
      <c r="G162" s="79">
        <v>4949.275362318841</v>
      </c>
      <c r="H162" s="81">
        <v>0</v>
      </c>
      <c r="I162" s="80">
        <v>0</v>
      </c>
      <c r="J162" s="82">
        <v>0</v>
      </c>
      <c r="K162" s="83">
        <v>1</v>
      </c>
      <c r="L162" s="78" t="s">
        <v>661</v>
      </c>
    </row>
    <row r="163" spans="1:12" ht="38.25" x14ac:dyDescent="0.25">
      <c r="A163" s="77" t="s">
        <v>659</v>
      </c>
      <c r="B163" s="78" t="s">
        <v>660</v>
      </c>
      <c r="C163" s="78" t="s">
        <v>412</v>
      </c>
      <c r="D163" s="79">
        <v>4949.275362318841</v>
      </c>
      <c r="E163" s="79">
        <v>0</v>
      </c>
      <c r="F163" s="80">
        <v>0</v>
      </c>
      <c r="G163" s="79">
        <v>4949.275362318841</v>
      </c>
      <c r="H163" s="81">
        <v>0</v>
      </c>
      <c r="I163" s="80">
        <v>0</v>
      </c>
      <c r="J163" s="82">
        <v>0</v>
      </c>
      <c r="K163" s="83">
        <v>1</v>
      </c>
      <c r="L163" s="78" t="s">
        <v>661</v>
      </c>
    </row>
    <row r="164" spans="1:12" ht="38.25" x14ac:dyDescent="0.25">
      <c r="A164" s="77" t="s">
        <v>659</v>
      </c>
      <c r="B164" s="78" t="s">
        <v>660</v>
      </c>
      <c r="C164" s="78" t="s">
        <v>414</v>
      </c>
      <c r="D164" s="79">
        <v>4949.275362318841</v>
      </c>
      <c r="E164" s="79">
        <v>0</v>
      </c>
      <c r="F164" s="80">
        <v>0</v>
      </c>
      <c r="G164" s="79">
        <v>4949.275362318841</v>
      </c>
      <c r="H164" s="81">
        <v>0</v>
      </c>
      <c r="I164" s="80">
        <v>0</v>
      </c>
      <c r="J164" s="82">
        <v>0</v>
      </c>
      <c r="K164" s="83">
        <v>1</v>
      </c>
      <c r="L164" s="78" t="s">
        <v>661</v>
      </c>
    </row>
    <row r="165" spans="1:12" ht="38.25" x14ac:dyDescent="0.25">
      <c r="A165" s="77" t="s">
        <v>659</v>
      </c>
      <c r="B165" s="78" t="s">
        <v>660</v>
      </c>
      <c r="C165" s="78" t="s">
        <v>416</v>
      </c>
      <c r="D165" s="79">
        <v>4949.275362318841</v>
      </c>
      <c r="E165" s="79">
        <v>0</v>
      </c>
      <c r="F165" s="80">
        <v>0</v>
      </c>
      <c r="G165" s="79">
        <v>4949.275362318841</v>
      </c>
      <c r="H165" s="81">
        <v>0</v>
      </c>
      <c r="I165" s="80">
        <v>0</v>
      </c>
      <c r="J165" s="82">
        <v>0</v>
      </c>
      <c r="K165" s="83">
        <v>1</v>
      </c>
      <c r="L165" s="78" t="s">
        <v>661</v>
      </c>
    </row>
    <row r="166" spans="1:12" ht="38.25" x14ac:dyDescent="0.25">
      <c r="A166" s="77" t="s">
        <v>659</v>
      </c>
      <c r="B166" s="78" t="s">
        <v>660</v>
      </c>
      <c r="C166" s="78" t="s">
        <v>418</v>
      </c>
      <c r="D166" s="79">
        <v>4949.275362318841</v>
      </c>
      <c r="E166" s="79">
        <v>0</v>
      </c>
      <c r="F166" s="80">
        <v>0</v>
      </c>
      <c r="G166" s="79">
        <v>4949.275362318841</v>
      </c>
      <c r="H166" s="81">
        <v>0</v>
      </c>
      <c r="I166" s="80">
        <v>0</v>
      </c>
      <c r="J166" s="82">
        <v>0</v>
      </c>
      <c r="K166" s="83">
        <v>1</v>
      </c>
      <c r="L166" s="78" t="s">
        <v>661</v>
      </c>
    </row>
    <row r="167" spans="1:12" ht="38.25" x14ac:dyDescent="0.25">
      <c r="A167" s="77" t="s">
        <v>659</v>
      </c>
      <c r="B167" s="78" t="s">
        <v>660</v>
      </c>
      <c r="C167" s="78" t="s">
        <v>421</v>
      </c>
      <c r="D167" s="79">
        <v>4949.275362318841</v>
      </c>
      <c r="E167" s="79">
        <v>0</v>
      </c>
      <c r="F167" s="80">
        <v>0</v>
      </c>
      <c r="G167" s="79">
        <v>4949.275362318841</v>
      </c>
      <c r="H167" s="81">
        <v>0</v>
      </c>
      <c r="I167" s="80">
        <v>0</v>
      </c>
      <c r="J167" s="82">
        <v>0</v>
      </c>
      <c r="K167" s="83">
        <v>1</v>
      </c>
      <c r="L167" s="78" t="s">
        <v>661</v>
      </c>
    </row>
    <row r="168" spans="1:12" ht="38.25" x14ac:dyDescent="0.25">
      <c r="A168" s="77" t="s">
        <v>659</v>
      </c>
      <c r="B168" s="78" t="s">
        <v>660</v>
      </c>
      <c r="C168" s="78" t="s">
        <v>423</v>
      </c>
      <c r="D168" s="79">
        <v>4949.275362318841</v>
      </c>
      <c r="E168" s="79">
        <v>0</v>
      </c>
      <c r="F168" s="80">
        <v>0</v>
      </c>
      <c r="G168" s="79">
        <v>4949.275362318841</v>
      </c>
      <c r="H168" s="81">
        <v>0</v>
      </c>
      <c r="I168" s="80">
        <v>0</v>
      </c>
      <c r="J168" s="82">
        <v>0</v>
      </c>
      <c r="K168" s="83">
        <v>1</v>
      </c>
      <c r="L168" s="78" t="s">
        <v>661</v>
      </c>
    </row>
    <row r="169" spans="1:12" ht="38.25" x14ac:dyDescent="0.25">
      <c r="A169" s="77" t="s">
        <v>659</v>
      </c>
      <c r="B169" s="78" t="s">
        <v>660</v>
      </c>
      <c r="C169" s="78" t="s">
        <v>425</v>
      </c>
      <c r="D169" s="79">
        <v>4949.275362318841</v>
      </c>
      <c r="E169" s="79">
        <v>0</v>
      </c>
      <c r="F169" s="80">
        <v>0</v>
      </c>
      <c r="G169" s="79">
        <v>4949.275362318841</v>
      </c>
      <c r="H169" s="81">
        <v>0</v>
      </c>
      <c r="I169" s="80">
        <v>0</v>
      </c>
      <c r="J169" s="82">
        <v>0</v>
      </c>
      <c r="K169" s="83">
        <v>1</v>
      </c>
      <c r="L169" s="78" t="s">
        <v>661</v>
      </c>
    </row>
    <row r="170" spans="1:12" ht="38.25" x14ac:dyDescent="0.25">
      <c r="A170" s="77" t="s">
        <v>659</v>
      </c>
      <c r="B170" s="78" t="s">
        <v>660</v>
      </c>
      <c r="C170" s="78" t="s">
        <v>428</v>
      </c>
      <c r="D170" s="79">
        <v>4949.275362318841</v>
      </c>
      <c r="E170" s="79">
        <v>0</v>
      </c>
      <c r="F170" s="80">
        <v>0</v>
      </c>
      <c r="G170" s="79">
        <v>4949.275362318841</v>
      </c>
      <c r="H170" s="81">
        <v>0</v>
      </c>
      <c r="I170" s="80">
        <v>0</v>
      </c>
      <c r="J170" s="82">
        <v>0</v>
      </c>
      <c r="K170" s="83">
        <v>1</v>
      </c>
      <c r="L170" s="78" t="s">
        <v>661</v>
      </c>
    </row>
    <row r="171" spans="1:12" ht="38.25" x14ac:dyDescent="0.25">
      <c r="A171" s="77" t="s">
        <v>659</v>
      </c>
      <c r="B171" s="78" t="s">
        <v>660</v>
      </c>
      <c r="C171" s="78" t="s">
        <v>430</v>
      </c>
      <c r="D171" s="79">
        <v>4949.275362318841</v>
      </c>
      <c r="E171" s="79">
        <v>0</v>
      </c>
      <c r="F171" s="80">
        <v>0</v>
      </c>
      <c r="G171" s="79">
        <v>4949.275362318841</v>
      </c>
      <c r="H171" s="81">
        <v>0</v>
      </c>
      <c r="I171" s="80">
        <v>0</v>
      </c>
      <c r="J171" s="82">
        <v>0</v>
      </c>
      <c r="K171" s="83">
        <v>1</v>
      </c>
      <c r="L171" s="78" t="s">
        <v>661</v>
      </c>
    </row>
    <row r="172" spans="1:12" ht="38.25" x14ac:dyDescent="0.25">
      <c r="A172" s="77" t="s">
        <v>659</v>
      </c>
      <c r="B172" s="78" t="s">
        <v>660</v>
      </c>
      <c r="C172" s="78" t="s">
        <v>432</v>
      </c>
      <c r="D172" s="79">
        <v>4949.275362318841</v>
      </c>
      <c r="E172" s="79">
        <v>0</v>
      </c>
      <c r="F172" s="80">
        <v>0</v>
      </c>
      <c r="G172" s="79">
        <v>4949.275362318841</v>
      </c>
      <c r="H172" s="81">
        <v>0</v>
      </c>
      <c r="I172" s="80">
        <v>0</v>
      </c>
      <c r="J172" s="82">
        <v>0</v>
      </c>
      <c r="K172" s="83">
        <v>1</v>
      </c>
      <c r="L172" s="78" t="s">
        <v>661</v>
      </c>
    </row>
    <row r="173" spans="1:12" ht="38.25" x14ac:dyDescent="0.25">
      <c r="A173" s="77" t="s">
        <v>659</v>
      </c>
      <c r="B173" s="78" t="s">
        <v>660</v>
      </c>
      <c r="C173" s="78" t="s">
        <v>434</v>
      </c>
      <c r="D173" s="79">
        <v>4949.275362318841</v>
      </c>
      <c r="E173" s="79">
        <v>0</v>
      </c>
      <c r="F173" s="80">
        <v>0</v>
      </c>
      <c r="G173" s="79">
        <v>4949.275362318841</v>
      </c>
      <c r="H173" s="81">
        <v>0</v>
      </c>
      <c r="I173" s="80">
        <v>0</v>
      </c>
      <c r="J173" s="82">
        <v>0</v>
      </c>
      <c r="K173" s="83">
        <v>1</v>
      </c>
      <c r="L173" s="78" t="s">
        <v>661</v>
      </c>
    </row>
    <row r="174" spans="1:12" ht="38.25" x14ac:dyDescent="0.25">
      <c r="A174" s="77" t="s">
        <v>659</v>
      </c>
      <c r="B174" s="78" t="s">
        <v>660</v>
      </c>
      <c r="C174" s="78" t="s">
        <v>436</v>
      </c>
      <c r="D174" s="79">
        <v>4949.275362318841</v>
      </c>
      <c r="E174" s="79">
        <v>0</v>
      </c>
      <c r="F174" s="80">
        <v>0</v>
      </c>
      <c r="G174" s="79">
        <v>4949.275362318841</v>
      </c>
      <c r="H174" s="81">
        <v>0</v>
      </c>
      <c r="I174" s="80">
        <v>0</v>
      </c>
      <c r="J174" s="82">
        <v>0</v>
      </c>
      <c r="K174" s="83">
        <v>1</v>
      </c>
      <c r="L174" s="78" t="s">
        <v>661</v>
      </c>
    </row>
    <row r="175" spans="1:12" ht="38.25" x14ac:dyDescent="0.25">
      <c r="A175" s="77" t="s">
        <v>659</v>
      </c>
      <c r="B175" s="78" t="s">
        <v>660</v>
      </c>
      <c r="C175" s="78" t="s">
        <v>438</v>
      </c>
      <c r="D175" s="79">
        <v>4949.275362318841</v>
      </c>
      <c r="E175" s="79">
        <v>0</v>
      </c>
      <c r="F175" s="80">
        <v>0</v>
      </c>
      <c r="G175" s="79">
        <v>4949.275362318841</v>
      </c>
      <c r="H175" s="81">
        <v>0</v>
      </c>
      <c r="I175" s="80">
        <v>0</v>
      </c>
      <c r="J175" s="82">
        <v>0</v>
      </c>
      <c r="K175" s="83">
        <v>1</v>
      </c>
      <c r="L175" s="78" t="s">
        <v>661</v>
      </c>
    </row>
    <row r="176" spans="1:12" ht="38.25" x14ac:dyDescent="0.25">
      <c r="A176" s="77" t="s">
        <v>659</v>
      </c>
      <c r="B176" s="78" t="s">
        <v>660</v>
      </c>
      <c r="C176" s="78" t="s">
        <v>440</v>
      </c>
      <c r="D176" s="79">
        <v>4949.275362318841</v>
      </c>
      <c r="E176" s="79">
        <v>0</v>
      </c>
      <c r="F176" s="80">
        <v>0</v>
      </c>
      <c r="G176" s="79">
        <v>4949.275362318841</v>
      </c>
      <c r="H176" s="81">
        <v>0</v>
      </c>
      <c r="I176" s="80">
        <v>0</v>
      </c>
      <c r="J176" s="82">
        <v>0</v>
      </c>
      <c r="K176" s="83">
        <v>1</v>
      </c>
      <c r="L176" s="78" t="s">
        <v>661</v>
      </c>
    </row>
    <row r="177" spans="1:12" ht="38.25" x14ac:dyDescent="0.25">
      <c r="A177" s="77" t="s">
        <v>659</v>
      </c>
      <c r="B177" s="78" t="s">
        <v>660</v>
      </c>
      <c r="C177" s="78" t="s">
        <v>442</v>
      </c>
      <c r="D177" s="79">
        <v>4949.275362318841</v>
      </c>
      <c r="E177" s="79">
        <v>0</v>
      </c>
      <c r="F177" s="80">
        <v>0</v>
      </c>
      <c r="G177" s="79">
        <v>4949.275362318841</v>
      </c>
      <c r="H177" s="81">
        <v>0</v>
      </c>
      <c r="I177" s="80">
        <v>0</v>
      </c>
      <c r="J177" s="82">
        <v>0</v>
      </c>
      <c r="K177" s="83">
        <v>1</v>
      </c>
      <c r="L177" s="78" t="s">
        <v>661</v>
      </c>
    </row>
    <row r="178" spans="1:12" ht="38.25" x14ac:dyDescent="0.25">
      <c r="A178" s="77" t="s">
        <v>659</v>
      </c>
      <c r="B178" s="78" t="s">
        <v>660</v>
      </c>
      <c r="C178" s="78" t="s">
        <v>445</v>
      </c>
      <c r="D178" s="79">
        <v>4949.275362318841</v>
      </c>
      <c r="E178" s="79">
        <v>0</v>
      </c>
      <c r="F178" s="80">
        <v>0</v>
      </c>
      <c r="G178" s="79">
        <v>4949.275362318841</v>
      </c>
      <c r="H178" s="81">
        <v>0</v>
      </c>
      <c r="I178" s="80">
        <v>0</v>
      </c>
      <c r="J178" s="82">
        <v>0</v>
      </c>
      <c r="K178" s="83">
        <v>1</v>
      </c>
      <c r="L178" s="78" t="s">
        <v>661</v>
      </c>
    </row>
    <row r="179" spans="1:12" ht="38.25" x14ac:dyDescent="0.25">
      <c r="A179" s="77" t="s">
        <v>659</v>
      </c>
      <c r="B179" s="78" t="s">
        <v>660</v>
      </c>
      <c r="C179" s="78" t="s">
        <v>447</v>
      </c>
      <c r="D179" s="79">
        <v>4949.275362318841</v>
      </c>
      <c r="E179" s="79">
        <v>0</v>
      </c>
      <c r="F179" s="80">
        <v>0</v>
      </c>
      <c r="G179" s="79">
        <v>4949.275362318841</v>
      </c>
      <c r="H179" s="81">
        <v>0</v>
      </c>
      <c r="I179" s="80">
        <v>0</v>
      </c>
      <c r="J179" s="82">
        <v>0</v>
      </c>
      <c r="K179" s="83">
        <v>1</v>
      </c>
      <c r="L179" s="78" t="s">
        <v>661</v>
      </c>
    </row>
    <row r="180" spans="1:12" ht="38.25" x14ac:dyDescent="0.25">
      <c r="A180" s="77" t="s">
        <v>659</v>
      </c>
      <c r="B180" s="78" t="s">
        <v>660</v>
      </c>
      <c r="C180" s="78" t="s">
        <v>449</v>
      </c>
      <c r="D180" s="79">
        <v>4949.275362318841</v>
      </c>
      <c r="E180" s="79">
        <v>0</v>
      </c>
      <c r="F180" s="80">
        <v>0</v>
      </c>
      <c r="G180" s="79">
        <v>4949.275362318841</v>
      </c>
      <c r="H180" s="81">
        <v>0</v>
      </c>
      <c r="I180" s="80">
        <v>0</v>
      </c>
      <c r="J180" s="82">
        <v>0</v>
      </c>
      <c r="K180" s="83">
        <v>1</v>
      </c>
      <c r="L180" s="78" t="s">
        <v>661</v>
      </c>
    </row>
    <row r="181" spans="1:12" ht="38.25" x14ac:dyDescent="0.25">
      <c r="A181" s="77" t="s">
        <v>659</v>
      </c>
      <c r="B181" s="78" t="s">
        <v>660</v>
      </c>
      <c r="C181" s="78" t="s">
        <v>451</v>
      </c>
      <c r="D181" s="79">
        <v>4949.275362318841</v>
      </c>
      <c r="E181" s="79">
        <v>0</v>
      </c>
      <c r="F181" s="80">
        <v>0</v>
      </c>
      <c r="G181" s="79">
        <v>4949.275362318841</v>
      </c>
      <c r="H181" s="81">
        <v>0</v>
      </c>
      <c r="I181" s="80">
        <v>0</v>
      </c>
      <c r="J181" s="82">
        <v>0</v>
      </c>
      <c r="K181" s="83">
        <v>1</v>
      </c>
      <c r="L181" s="78" t="s">
        <v>661</v>
      </c>
    </row>
    <row r="182" spans="1:12" ht="38.25" x14ac:dyDescent="0.25">
      <c r="A182" s="77" t="s">
        <v>659</v>
      </c>
      <c r="B182" s="78" t="s">
        <v>660</v>
      </c>
      <c r="C182" s="78" t="s">
        <v>453</v>
      </c>
      <c r="D182" s="79">
        <v>4949.275362318841</v>
      </c>
      <c r="E182" s="79">
        <v>0</v>
      </c>
      <c r="F182" s="80">
        <v>0</v>
      </c>
      <c r="G182" s="79">
        <v>4949.275362318841</v>
      </c>
      <c r="H182" s="81">
        <v>0</v>
      </c>
      <c r="I182" s="80">
        <v>0</v>
      </c>
      <c r="J182" s="82">
        <v>0</v>
      </c>
      <c r="K182" s="83">
        <v>1</v>
      </c>
      <c r="L182" s="78" t="s">
        <v>661</v>
      </c>
    </row>
    <row r="183" spans="1:12" ht="38.25" x14ac:dyDescent="0.25">
      <c r="A183" s="77" t="s">
        <v>659</v>
      </c>
      <c r="B183" s="78" t="s">
        <v>660</v>
      </c>
      <c r="C183" s="78" t="s">
        <v>455</v>
      </c>
      <c r="D183" s="79">
        <v>4949.275362318841</v>
      </c>
      <c r="E183" s="79">
        <v>0</v>
      </c>
      <c r="F183" s="80">
        <v>0</v>
      </c>
      <c r="G183" s="79">
        <v>4949.275362318841</v>
      </c>
      <c r="H183" s="81">
        <v>0</v>
      </c>
      <c r="I183" s="80">
        <v>0</v>
      </c>
      <c r="J183" s="82">
        <v>0</v>
      </c>
      <c r="K183" s="83">
        <v>1</v>
      </c>
      <c r="L183" s="78" t="s">
        <v>661</v>
      </c>
    </row>
    <row r="184" spans="1:12" ht="38.25" x14ac:dyDescent="0.25">
      <c r="A184" s="77" t="s">
        <v>659</v>
      </c>
      <c r="B184" s="78" t="s">
        <v>660</v>
      </c>
      <c r="C184" s="78" t="s">
        <v>458</v>
      </c>
      <c r="D184" s="79">
        <v>4949.275362318841</v>
      </c>
      <c r="E184" s="79">
        <v>0</v>
      </c>
      <c r="F184" s="80">
        <v>0</v>
      </c>
      <c r="G184" s="79">
        <v>4949.275362318841</v>
      </c>
      <c r="H184" s="81">
        <v>0</v>
      </c>
      <c r="I184" s="80">
        <v>0</v>
      </c>
      <c r="J184" s="82">
        <v>0</v>
      </c>
      <c r="K184" s="83">
        <v>1</v>
      </c>
      <c r="L184" s="78" t="s">
        <v>661</v>
      </c>
    </row>
    <row r="185" spans="1:12" ht="38.25" x14ac:dyDescent="0.25">
      <c r="A185" s="77" t="s">
        <v>659</v>
      </c>
      <c r="B185" s="78" t="s">
        <v>660</v>
      </c>
      <c r="C185" s="78" t="s">
        <v>460</v>
      </c>
      <c r="D185" s="79">
        <v>4949.275362318841</v>
      </c>
      <c r="E185" s="79">
        <v>0</v>
      </c>
      <c r="F185" s="80">
        <v>0</v>
      </c>
      <c r="G185" s="79">
        <v>4949.275362318841</v>
      </c>
      <c r="H185" s="81">
        <v>0</v>
      </c>
      <c r="I185" s="80">
        <v>0</v>
      </c>
      <c r="J185" s="82">
        <v>0</v>
      </c>
      <c r="K185" s="83">
        <v>1</v>
      </c>
      <c r="L185" s="78" t="s">
        <v>661</v>
      </c>
    </row>
    <row r="186" spans="1:12" ht="38.25" x14ac:dyDescent="0.25">
      <c r="A186" s="77" t="s">
        <v>659</v>
      </c>
      <c r="B186" s="78" t="s">
        <v>660</v>
      </c>
      <c r="C186" s="78" t="s">
        <v>462</v>
      </c>
      <c r="D186" s="79">
        <v>4949.275362318841</v>
      </c>
      <c r="E186" s="79">
        <v>0</v>
      </c>
      <c r="F186" s="80">
        <v>0</v>
      </c>
      <c r="G186" s="79">
        <v>4949.275362318841</v>
      </c>
      <c r="H186" s="81">
        <v>0</v>
      </c>
      <c r="I186" s="80">
        <v>0</v>
      </c>
      <c r="J186" s="82">
        <v>0</v>
      </c>
      <c r="K186" s="83">
        <v>1</v>
      </c>
      <c r="L186" s="78" t="s">
        <v>661</v>
      </c>
    </row>
    <row r="187" spans="1:12" ht="38.25" x14ac:dyDescent="0.25">
      <c r="A187" s="77" t="s">
        <v>659</v>
      </c>
      <c r="B187" s="78" t="s">
        <v>660</v>
      </c>
      <c r="C187" s="78" t="s">
        <v>464</v>
      </c>
      <c r="D187" s="79">
        <v>4949.275362318841</v>
      </c>
      <c r="E187" s="79">
        <v>0</v>
      </c>
      <c r="F187" s="80">
        <v>0</v>
      </c>
      <c r="G187" s="79">
        <v>4949.275362318841</v>
      </c>
      <c r="H187" s="81">
        <v>0</v>
      </c>
      <c r="I187" s="80">
        <v>0</v>
      </c>
      <c r="J187" s="82">
        <v>0</v>
      </c>
      <c r="K187" s="83">
        <v>1</v>
      </c>
      <c r="L187" s="78" t="s">
        <v>661</v>
      </c>
    </row>
    <row r="188" spans="1:12" ht="38.25" x14ac:dyDescent="0.25">
      <c r="A188" s="77" t="s">
        <v>659</v>
      </c>
      <c r="B188" s="78" t="s">
        <v>660</v>
      </c>
      <c r="C188" s="78" t="s">
        <v>466</v>
      </c>
      <c r="D188" s="79">
        <v>4949.275362318841</v>
      </c>
      <c r="E188" s="79">
        <v>0</v>
      </c>
      <c r="F188" s="80">
        <v>0</v>
      </c>
      <c r="G188" s="79">
        <v>4949.275362318841</v>
      </c>
      <c r="H188" s="81">
        <v>0</v>
      </c>
      <c r="I188" s="80">
        <v>0</v>
      </c>
      <c r="J188" s="82">
        <v>0</v>
      </c>
      <c r="K188" s="83">
        <v>1</v>
      </c>
      <c r="L188" s="78" t="s">
        <v>661</v>
      </c>
    </row>
    <row r="189" spans="1:12" ht="38.25" x14ac:dyDescent="0.25">
      <c r="A189" s="77" t="s">
        <v>659</v>
      </c>
      <c r="B189" s="78" t="s">
        <v>660</v>
      </c>
      <c r="C189" s="78" t="s">
        <v>468</v>
      </c>
      <c r="D189" s="79">
        <v>4949.275362318841</v>
      </c>
      <c r="E189" s="79">
        <v>0</v>
      </c>
      <c r="F189" s="80">
        <v>0</v>
      </c>
      <c r="G189" s="79">
        <v>4949.275362318841</v>
      </c>
      <c r="H189" s="81">
        <v>0</v>
      </c>
      <c r="I189" s="80">
        <v>0</v>
      </c>
      <c r="J189" s="82">
        <v>0</v>
      </c>
      <c r="K189" s="83">
        <v>1</v>
      </c>
      <c r="L189" s="78" t="s">
        <v>661</v>
      </c>
    </row>
    <row r="190" spans="1:12" ht="38.25" x14ac:dyDescent="0.25">
      <c r="A190" s="77" t="s">
        <v>659</v>
      </c>
      <c r="B190" s="78" t="s">
        <v>660</v>
      </c>
      <c r="C190" s="78" t="s">
        <v>471</v>
      </c>
      <c r="D190" s="79">
        <v>4949.275362318841</v>
      </c>
      <c r="E190" s="79">
        <v>0</v>
      </c>
      <c r="F190" s="80">
        <v>0</v>
      </c>
      <c r="G190" s="79">
        <v>4949.275362318841</v>
      </c>
      <c r="H190" s="81">
        <v>0</v>
      </c>
      <c r="I190" s="80">
        <v>0</v>
      </c>
      <c r="J190" s="82">
        <v>0</v>
      </c>
      <c r="K190" s="83">
        <v>1</v>
      </c>
      <c r="L190" s="78" t="s">
        <v>661</v>
      </c>
    </row>
    <row r="191" spans="1:12" ht="38.25" x14ac:dyDescent="0.25">
      <c r="A191" s="77" t="s">
        <v>659</v>
      </c>
      <c r="B191" s="78" t="s">
        <v>660</v>
      </c>
      <c r="C191" s="78" t="s">
        <v>474</v>
      </c>
      <c r="D191" s="79">
        <v>4949.275362318841</v>
      </c>
      <c r="E191" s="79">
        <v>0</v>
      </c>
      <c r="F191" s="80">
        <v>0</v>
      </c>
      <c r="G191" s="79">
        <v>4949.275362318841</v>
      </c>
      <c r="H191" s="81">
        <v>0</v>
      </c>
      <c r="I191" s="80">
        <v>0</v>
      </c>
      <c r="J191" s="82">
        <v>0</v>
      </c>
      <c r="K191" s="83">
        <v>1</v>
      </c>
      <c r="L191" s="78" t="s">
        <v>661</v>
      </c>
    </row>
    <row r="192" spans="1:12" ht="38.25" x14ac:dyDescent="0.25">
      <c r="A192" s="77" t="s">
        <v>659</v>
      </c>
      <c r="B192" s="78" t="s">
        <v>660</v>
      </c>
      <c r="C192" s="78" t="s">
        <v>476</v>
      </c>
      <c r="D192" s="79">
        <v>4949.275362318841</v>
      </c>
      <c r="E192" s="79">
        <v>0</v>
      </c>
      <c r="F192" s="80">
        <v>0</v>
      </c>
      <c r="G192" s="79">
        <v>4949.275362318841</v>
      </c>
      <c r="H192" s="81">
        <v>0</v>
      </c>
      <c r="I192" s="80">
        <v>0</v>
      </c>
      <c r="J192" s="82">
        <v>0</v>
      </c>
      <c r="K192" s="83">
        <v>1</v>
      </c>
      <c r="L192" s="78" t="s">
        <v>661</v>
      </c>
    </row>
    <row r="193" spans="1:12" ht="38.25" x14ac:dyDescent="0.25">
      <c r="A193" s="77" t="s">
        <v>659</v>
      </c>
      <c r="B193" s="78" t="s">
        <v>660</v>
      </c>
      <c r="C193" s="78" t="s">
        <v>478</v>
      </c>
      <c r="D193" s="79">
        <v>4949.275362318841</v>
      </c>
      <c r="E193" s="79">
        <v>0</v>
      </c>
      <c r="F193" s="80">
        <v>0</v>
      </c>
      <c r="G193" s="79">
        <v>4949.275362318841</v>
      </c>
      <c r="H193" s="81">
        <v>0</v>
      </c>
      <c r="I193" s="80">
        <v>0</v>
      </c>
      <c r="J193" s="82">
        <v>0</v>
      </c>
      <c r="K193" s="83">
        <v>1</v>
      </c>
      <c r="L193" s="78" t="s">
        <v>661</v>
      </c>
    </row>
    <row r="194" spans="1:12" ht="38.25" x14ac:dyDescent="0.25">
      <c r="A194" s="77" t="s">
        <v>659</v>
      </c>
      <c r="B194" s="78" t="s">
        <v>660</v>
      </c>
      <c r="C194" s="78" t="s">
        <v>480</v>
      </c>
      <c r="D194" s="79">
        <v>4949.275362318841</v>
      </c>
      <c r="E194" s="79">
        <v>0</v>
      </c>
      <c r="F194" s="80">
        <v>0</v>
      </c>
      <c r="G194" s="79">
        <v>4949.275362318841</v>
      </c>
      <c r="H194" s="81">
        <v>0</v>
      </c>
      <c r="I194" s="80">
        <v>0</v>
      </c>
      <c r="J194" s="82">
        <v>0</v>
      </c>
      <c r="K194" s="83">
        <v>1</v>
      </c>
      <c r="L194" s="78" t="s">
        <v>661</v>
      </c>
    </row>
    <row r="195" spans="1:12" ht="38.25" x14ac:dyDescent="0.25">
      <c r="A195" s="77" t="s">
        <v>659</v>
      </c>
      <c r="B195" s="78" t="s">
        <v>660</v>
      </c>
      <c r="C195" s="78" t="s">
        <v>482</v>
      </c>
      <c r="D195" s="79">
        <v>4949.275362318841</v>
      </c>
      <c r="E195" s="79">
        <v>0</v>
      </c>
      <c r="F195" s="80">
        <v>0</v>
      </c>
      <c r="G195" s="79">
        <v>4949.275362318841</v>
      </c>
      <c r="H195" s="81">
        <v>0</v>
      </c>
      <c r="I195" s="80">
        <v>0</v>
      </c>
      <c r="J195" s="82">
        <v>0</v>
      </c>
      <c r="K195" s="83">
        <v>1</v>
      </c>
      <c r="L195" s="78" t="s">
        <v>661</v>
      </c>
    </row>
    <row r="196" spans="1:12" ht="38.25" x14ac:dyDescent="0.25">
      <c r="A196" s="77" t="s">
        <v>659</v>
      </c>
      <c r="B196" s="78" t="s">
        <v>660</v>
      </c>
      <c r="C196" s="78" t="s">
        <v>484</v>
      </c>
      <c r="D196" s="79">
        <v>4949.275362318841</v>
      </c>
      <c r="E196" s="79">
        <v>0</v>
      </c>
      <c r="F196" s="80">
        <v>0</v>
      </c>
      <c r="G196" s="79">
        <v>4949.275362318841</v>
      </c>
      <c r="H196" s="81">
        <v>0</v>
      </c>
      <c r="I196" s="80">
        <v>0</v>
      </c>
      <c r="J196" s="82">
        <v>0</v>
      </c>
      <c r="K196" s="83">
        <v>1</v>
      </c>
      <c r="L196" s="78" t="s">
        <v>661</v>
      </c>
    </row>
    <row r="197" spans="1:12" ht="38.25" x14ac:dyDescent="0.25">
      <c r="A197" s="77" t="s">
        <v>659</v>
      </c>
      <c r="B197" s="78" t="s">
        <v>660</v>
      </c>
      <c r="C197" s="78" t="s">
        <v>486</v>
      </c>
      <c r="D197" s="79">
        <v>4949.275362318841</v>
      </c>
      <c r="E197" s="79">
        <v>0</v>
      </c>
      <c r="F197" s="80">
        <v>0</v>
      </c>
      <c r="G197" s="79">
        <v>4949.275362318841</v>
      </c>
      <c r="H197" s="81">
        <v>0</v>
      </c>
      <c r="I197" s="80">
        <v>0</v>
      </c>
      <c r="J197" s="82">
        <v>0</v>
      </c>
      <c r="K197" s="83">
        <v>1</v>
      </c>
      <c r="L197" s="78" t="s">
        <v>661</v>
      </c>
    </row>
    <row r="198" spans="1:12" ht="38.25" x14ac:dyDescent="0.25">
      <c r="A198" s="77" t="s">
        <v>659</v>
      </c>
      <c r="B198" s="78" t="s">
        <v>660</v>
      </c>
      <c r="C198" s="78" t="s">
        <v>488</v>
      </c>
      <c r="D198" s="79">
        <v>4949.275362318841</v>
      </c>
      <c r="E198" s="79">
        <v>0</v>
      </c>
      <c r="F198" s="80">
        <v>0</v>
      </c>
      <c r="G198" s="79">
        <v>4949.275362318841</v>
      </c>
      <c r="H198" s="81">
        <v>0</v>
      </c>
      <c r="I198" s="80">
        <v>0</v>
      </c>
      <c r="J198" s="82">
        <v>0</v>
      </c>
      <c r="K198" s="83">
        <v>1</v>
      </c>
      <c r="L198" s="78" t="s">
        <v>661</v>
      </c>
    </row>
    <row r="199" spans="1:12" ht="38.25" x14ac:dyDescent="0.25">
      <c r="A199" s="77" t="s">
        <v>659</v>
      </c>
      <c r="B199" s="78" t="s">
        <v>660</v>
      </c>
      <c r="C199" s="78" t="s">
        <v>491</v>
      </c>
      <c r="D199" s="79">
        <v>4949.275362318841</v>
      </c>
      <c r="E199" s="79">
        <v>0</v>
      </c>
      <c r="F199" s="80">
        <v>0</v>
      </c>
      <c r="G199" s="79">
        <v>4949.275362318841</v>
      </c>
      <c r="H199" s="81">
        <v>0</v>
      </c>
      <c r="I199" s="80">
        <v>0</v>
      </c>
      <c r="J199" s="82">
        <v>0</v>
      </c>
      <c r="K199" s="83">
        <v>1</v>
      </c>
      <c r="L199" s="78" t="s">
        <v>661</v>
      </c>
    </row>
    <row r="200" spans="1:12" ht="38.25" x14ac:dyDescent="0.25">
      <c r="A200" s="77" t="s">
        <v>659</v>
      </c>
      <c r="B200" s="78" t="s">
        <v>660</v>
      </c>
      <c r="C200" s="78" t="s">
        <v>493</v>
      </c>
      <c r="D200" s="79">
        <v>4949.275362318841</v>
      </c>
      <c r="E200" s="79">
        <v>0</v>
      </c>
      <c r="F200" s="80">
        <v>0</v>
      </c>
      <c r="G200" s="79">
        <v>4949.275362318841</v>
      </c>
      <c r="H200" s="81">
        <v>0</v>
      </c>
      <c r="I200" s="80">
        <v>0</v>
      </c>
      <c r="J200" s="82">
        <v>0</v>
      </c>
      <c r="K200" s="83">
        <v>1</v>
      </c>
      <c r="L200" s="78" t="s">
        <v>661</v>
      </c>
    </row>
    <row r="201" spans="1:12" ht="38.25" x14ac:dyDescent="0.25">
      <c r="A201" s="77" t="s">
        <v>659</v>
      </c>
      <c r="B201" s="78" t="s">
        <v>660</v>
      </c>
      <c r="C201" s="78" t="s">
        <v>496</v>
      </c>
      <c r="D201" s="79">
        <v>4949.275362318841</v>
      </c>
      <c r="E201" s="79">
        <v>0</v>
      </c>
      <c r="F201" s="80">
        <v>0</v>
      </c>
      <c r="G201" s="79">
        <v>4949.275362318841</v>
      </c>
      <c r="H201" s="81">
        <v>0</v>
      </c>
      <c r="I201" s="80">
        <v>0</v>
      </c>
      <c r="J201" s="82">
        <v>0</v>
      </c>
      <c r="K201" s="83">
        <v>1</v>
      </c>
      <c r="L201" s="78" t="s">
        <v>661</v>
      </c>
    </row>
    <row r="202" spans="1:12" ht="38.25" x14ac:dyDescent="0.25">
      <c r="A202" s="77" t="s">
        <v>659</v>
      </c>
      <c r="B202" s="78" t="s">
        <v>660</v>
      </c>
      <c r="C202" s="78" t="s">
        <v>499</v>
      </c>
      <c r="D202" s="79">
        <v>4949.275362318841</v>
      </c>
      <c r="E202" s="79">
        <v>0</v>
      </c>
      <c r="F202" s="80">
        <v>0</v>
      </c>
      <c r="G202" s="79">
        <v>4949.275362318841</v>
      </c>
      <c r="H202" s="81">
        <v>0</v>
      </c>
      <c r="I202" s="80">
        <v>0</v>
      </c>
      <c r="J202" s="82">
        <v>0</v>
      </c>
      <c r="K202" s="83">
        <v>1</v>
      </c>
      <c r="L202" s="78" t="s">
        <v>661</v>
      </c>
    </row>
    <row r="203" spans="1:12" ht="38.25" x14ac:dyDescent="0.25">
      <c r="A203" s="77" t="s">
        <v>659</v>
      </c>
      <c r="B203" s="78" t="s">
        <v>660</v>
      </c>
      <c r="C203" s="78" t="s">
        <v>502</v>
      </c>
      <c r="D203" s="79">
        <v>4949.275362318841</v>
      </c>
      <c r="E203" s="79">
        <v>0</v>
      </c>
      <c r="F203" s="80">
        <v>0</v>
      </c>
      <c r="G203" s="79">
        <v>4949.275362318841</v>
      </c>
      <c r="H203" s="81">
        <v>0</v>
      </c>
      <c r="I203" s="80">
        <v>0</v>
      </c>
      <c r="J203" s="82">
        <v>0</v>
      </c>
      <c r="K203" s="83">
        <v>1</v>
      </c>
      <c r="L203" s="78" t="s">
        <v>661</v>
      </c>
    </row>
    <row r="204" spans="1:12" ht="38.25" x14ac:dyDescent="0.25">
      <c r="A204" s="77" t="s">
        <v>659</v>
      </c>
      <c r="B204" s="78" t="s">
        <v>660</v>
      </c>
      <c r="C204" s="78" t="s">
        <v>505</v>
      </c>
      <c r="D204" s="79">
        <v>4949.275362318841</v>
      </c>
      <c r="E204" s="79">
        <v>0</v>
      </c>
      <c r="F204" s="80">
        <v>0</v>
      </c>
      <c r="G204" s="79">
        <v>4949.275362318841</v>
      </c>
      <c r="H204" s="81">
        <v>0</v>
      </c>
      <c r="I204" s="80">
        <v>0</v>
      </c>
      <c r="J204" s="82">
        <v>0</v>
      </c>
      <c r="K204" s="83">
        <v>1</v>
      </c>
      <c r="L204" s="78" t="s">
        <v>661</v>
      </c>
    </row>
    <row r="205" spans="1:12" ht="38.25" x14ac:dyDescent="0.25">
      <c r="A205" s="77" t="s">
        <v>659</v>
      </c>
      <c r="B205" s="78" t="s">
        <v>660</v>
      </c>
      <c r="C205" s="78" t="s">
        <v>507</v>
      </c>
      <c r="D205" s="79">
        <v>4949.275362318841</v>
      </c>
      <c r="E205" s="79">
        <v>0</v>
      </c>
      <c r="F205" s="80">
        <v>0</v>
      </c>
      <c r="G205" s="79">
        <v>4949.275362318841</v>
      </c>
      <c r="H205" s="81">
        <v>0</v>
      </c>
      <c r="I205" s="80">
        <v>0</v>
      </c>
      <c r="J205" s="82">
        <v>0</v>
      </c>
      <c r="K205" s="83">
        <v>1</v>
      </c>
      <c r="L205" s="78" t="s">
        <v>661</v>
      </c>
    </row>
    <row r="206" spans="1:12" ht="38.25" x14ac:dyDescent="0.25">
      <c r="A206" s="77" t="s">
        <v>659</v>
      </c>
      <c r="B206" s="78" t="s">
        <v>660</v>
      </c>
      <c r="C206" s="78" t="s">
        <v>509</v>
      </c>
      <c r="D206" s="79">
        <v>4949.275362318841</v>
      </c>
      <c r="E206" s="79">
        <v>0</v>
      </c>
      <c r="F206" s="80">
        <v>0</v>
      </c>
      <c r="G206" s="79">
        <v>4949.275362318841</v>
      </c>
      <c r="H206" s="81">
        <v>0</v>
      </c>
      <c r="I206" s="80">
        <v>0</v>
      </c>
      <c r="J206" s="82">
        <v>0</v>
      </c>
      <c r="K206" s="83">
        <v>1</v>
      </c>
      <c r="L206" s="78" t="s">
        <v>661</v>
      </c>
    </row>
    <row r="207" spans="1:12" ht="38.25" x14ac:dyDescent="0.25">
      <c r="A207" s="77" t="s">
        <v>659</v>
      </c>
      <c r="B207" s="78" t="s">
        <v>660</v>
      </c>
      <c r="C207" s="78" t="s">
        <v>511</v>
      </c>
      <c r="D207" s="79">
        <v>4949.275362318841</v>
      </c>
      <c r="E207" s="79">
        <v>0</v>
      </c>
      <c r="F207" s="80">
        <v>0</v>
      </c>
      <c r="G207" s="79">
        <v>4949.275362318841</v>
      </c>
      <c r="H207" s="81">
        <v>0</v>
      </c>
      <c r="I207" s="80">
        <v>0</v>
      </c>
      <c r="J207" s="82">
        <v>0</v>
      </c>
      <c r="K207" s="83">
        <v>1</v>
      </c>
      <c r="L207" s="78" t="s">
        <v>661</v>
      </c>
    </row>
    <row r="208" spans="1:12" ht="38.25" x14ac:dyDescent="0.25">
      <c r="A208" s="77" t="s">
        <v>659</v>
      </c>
      <c r="B208" s="78" t="s">
        <v>660</v>
      </c>
      <c r="C208" s="78" t="s">
        <v>513</v>
      </c>
      <c r="D208" s="79">
        <v>4949.275362318841</v>
      </c>
      <c r="E208" s="79">
        <v>0</v>
      </c>
      <c r="F208" s="80">
        <v>0</v>
      </c>
      <c r="G208" s="79">
        <v>4949.275362318841</v>
      </c>
      <c r="H208" s="81">
        <v>0</v>
      </c>
      <c r="I208" s="80">
        <v>0</v>
      </c>
      <c r="J208" s="82">
        <v>0</v>
      </c>
      <c r="K208" s="83">
        <v>1</v>
      </c>
      <c r="L208" s="78" t="s">
        <v>661</v>
      </c>
    </row>
    <row r="209" spans="1:12" ht="38.25" x14ac:dyDescent="0.25">
      <c r="A209" s="77" t="s">
        <v>659</v>
      </c>
      <c r="B209" s="78" t="s">
        <v>660</v>
      </c>
      <c r="C209" s="78" t="s">
        <v>515</v>
      </c>
      <c r="D209" s="79">
        <v>4949.275362318841</v>
      </c>
      <c r="E209" s="79">
        <v>0</v>
      </c>
      <c r="F209" s="80">
        <v>0</v>
      </c>
      <c r="G209" s="79">
        <v>4949.275362318841</v>
      </c>
      <c r="H209" s="81">
        <v>0</v>
      </c>
      <c r="I209" s="80">
        <v>0</v>
      </c>
      <c r="J209" s="82">
        <v>0</v>
      </c>
      <c r="K209" s="83">
        <v>1</v>
      </c>
      <c r="L209" s="78" t="s">
        <v>661</v>
      </c>
    </row>
    <row r="210" spans="1:12" ht="38.25" x14ac:dyDescent="0.25">
      <c r="A210" s="77" t="s">
        <v>659</v>
      </c>
      <c r="B210" s="78" t="s">
        <v>660</v>
      </c>
      <c r="C210" s="78" t="s">
        <v>517</v>
      </c>
      <c r="D210" s="79">
        <v>4949.275362318841</v>
      </c>
      <c r="E210" s="79">
        <v>0</v>
      </c>
      <c r="F210" s="80">
        <v>0</v>
      </c>
      <c r="G210" s="79">
        <v>4949.275362318841</v>
      </c>
      <c r="H210" s="81">
        <v>0</v>
      </c>
      <c r="I210" s="80">
        <v>0</v>
      </c>
      <c r="J210" s="82">
        <v>0</v>
      </c>
      <c r="K210" s="83">
        <v>1</v>
      </c>
      <c r="L210" s="78" t="s">
        <v>661</v>
      </c>
    </row>
    <row r="211" spans="1:12" ht="38.25" x14ac:dyDescent="0.25">
      <c r="A211" s="77" t="s">
        <v>659</v>
      </c>
      <c r="B211" s="78" t="s">
        <v>660</v>
      </c>
      <c r="C211" s="78" t="s">
        <v>519</v>
      </c>
      <c r="D211" s="79">
        <v>4949.275362318841</v>
      </c>
      <c r="E211" s="79">
        <v>0</v>
      </c>
      <c r="F211" s="80">
        <v>0</v>
      </c>
      <c r="G211" s="79">
        <v>4949.275362318841</v>
      </c>
      <c r="H211" s="81">
        <v>0</v>
      </c>
      <c r="I211" s="80">
        <v>0</v>
      </c>
      <c r="J211" s="82">
        <v>0</v>
      </c>
      <c r="K211" s="83">
        <v>1</v>
      </c>
      <c r="L211" s="78" t="s">
        <v>661</v>
      </c>
    </row>
    <row r="212" spans="1:12" ht="38.25" x14ac:dyDescent="0.25">
      <c r="A212" s="77" t="s">
        <v>659</v>
      </c>
      <c r="B212" s="78" t="s">
        <v>660</v>
      </c>
      <c r="C212" s="78" t="s">
        <v>522</v>
      </c>
      <c r="D212" s="79">
        <v>4949.275362318841</v>
      </c>
      <c r="E212" s="79">
        <v>0</v>
      </c>
      <c r="F212" s="80">
        <v>0</v>
      </c>
      <c r="G212" s="79">
        <v>4949.275362318841</v>
      </c>
      <c r="H212" s="81">
        <v>0</v>
      </c>
      <c r="I212" s="80">
        <v>0</v>
      </c>
      <c r="J212" s="82">
        <v>0</v>
      </c>
      <c r="K212" s="83">
        <v>1</v>
      </c>
      <c r="L212" s="78" t="s">
        <v>661</v>
      </c>
    </row>
    <row r="213" spans="1:12" ht="38.25" x14ac:dyDescent="0.25">
      <c r="A213" s="77" t="s">
        <v>659</v>
      </c>
      <c r="B213" s="78" t="s">
        <v>660</v>
      </c>
      <c r="C213" s="78" t="s">
        <v>523</v>
      </c>
      <c r="D213" s="79">
        <v>4949.275362318841</v>
      </c>
      <c r="E213" s="79">
        <v>0</v>
      </c>
      <c r="F213" s="80">
        <v>0</v>
      </c>
      <c r="G213" s="79">
        <v>4949.275362318841</v>
      </c>
      <c r="H213" s="81">
        <v>0</v>
      </c>
      <c r="I213" s="80">
        <v>0</v>
      </c>
      <c r="J213" s="82">
        <v>0</v>
      </c>
      <c r="K213" s="83">
        <v>1</v>
      </c>
      <c r="L213" s="78" t="s">
        <v>661</v>
      </c>
    </row>
    <row r="214" spans="1:12" ht="38.25" x14ac:dyDescent="0.25">
      <c r="A214" s="77" t="s">
        <v>659</v>
      </c>
      <c r="B214" s="78" t="s">
        <v>660</v>
      </c>
      <c r="C214" s="78" t="s">
        <v>524</v>
      </c>
      <c r="D214" s="79">
        <v>4949.275362318841</v>
      </c>
      <c r="E214" s="79">
        <v>0</v>
      </c>
      <c r="F214" s="80">
        <v>0</v>
      </c>
      <c r="G214" s="79">
        <v>4949.275362318841</v>
      </c>
      <c r="H214" s="81">
        <v>0</v>
      </c>
      <c r="I214" s="80">
        <v>0</v>
      </c>
      <c r="J214" s="82">
        <v>0</v>
      </c>
      <c r="K214" s="83">
        <v>1</v>
      </c>
      <c r="L214" s="78" t="s">
        <v>661</v>
      </c>
    </row>
    <row r="215" spans="1:12" ht="38.25" x14ac:dyDescent="0.25">
      <c r="A215" s="77" t="s">
        <v>659</v>
      </c>
      <c r="B215" s="78" t="s">
        <v>660</v>
      </c>
      <c r="C215" s="78" t="s">
        <v>526</v>
      </c>
      <c r="D215" s="79">
        <v>4949.275362318841</v>
      </c>
      <c r="E215" s="79">
        <v>0</v>
      </c>
      <c r="F215" s="80">
        <v>0</v>
      </c>
      <c r="G215" s="79">
        <v>4949.275362318841</v>
      </c>
      <c r="H215" s="81">
        <v>0</v>
      </c>
      <c r="I215" s="80">
        <v>0</v>
      </c>
      <c r="J215" s="82">
        <v>0</v>
      </c>
      <c r="K215" s="83">
        <v>1</v>
      </c>
      <c r="L215" s="78" t="s">
        <v>661</v>
      </c>
    </row>
    <row r="216" spans="1:12" ht="38.25" x14ac:dyDescent="0.25">
      <c r="A216" s="77" t="s">
        <v>659</v>
      </c>
      <c r="B216" s="78" t="s">
        <v>660</v>
      </c>
      <c r="C216" s="78" t="s">
        <v>528</v>
      </c>
      <c r="D216" s="79">
        <v>4949.275362318841</v>
      </c>
      <c r="E216" s="79">
        <v>0</v>
      </c>
      <c r="F216" s="80">
        <v>0</v>
      </c>
      <c r="G216" s="79">
        <v>4949.275362318841</v>
      </c>
      <c r="H216" s="81">
        <v>0</v>
      </c>
      <c r="I216" s="80">
        <v>0</v>
      </c>
      <c r="J216" s="82">
        <v>0</v>
      </c>
      <c r="K216" s="83">
        <v>1</v>
      </c>
      <c r="L216" s="78" t="s">
        <v>661</v>
      </c>
    </row>
    <row r="217" spans="1:12" ht="38.25" x14ac:dyDescent="0.25">
      <c r="A217" s="77" t="s">
        <v>659</v>
      </c>
      <c r="B217" s="78" t="s">
        <v>660</v>
      </c>
      <c r="C217" s="78" t="s">
        <v>530</v>
      </c>
      <c r="D217" s="79">
        <v>4949.275362318841</v>
      </c>
      <c r="E217" s="79">
        <v>0</v>
      </c>
      <c r="F217" s="80">
        <v>0</v>
      </c>
      <c r="G217" s="79">
        <v>4949.275362318841</v>
      </c>
      <c r="H217" s="81">
        <v>0</v>
      </c>
      <c r="I217" s="80">
        <v>0</v>
      </c>
      <c r="J217" s="82">
        <v>0</v>
      </c>
      <c r="K217" s="83">
        <v>1</v>
      </c>
      <c r="L217" s="78" t="s">
        <v>661</v>
      </c>
    </row>
    <row r="218" spans="1:12" ht="38.25" x14ac:dyDescent="0.25">
      <c r="A218" s="77" t="s">
        <v>659</v>
      </c>
      <c r="B218" s="78" t="s">
        <v>660</v>
      </c>
      <c r="C218" s="78" t="s">
        <v>532</v>
      </c>
      <c r="D218" s="79">
        <v>4949.275362318841</v>
      </c>
      <c r="E218" s="79">
        <v>0</v>
      </c>
      <c r="F218" s="80">
        <v>0</v>
      </c>
      <c r="G218" s="79">
        <v>4949.275362318841</v>
      </c>
      <c r="H218" s="81">
        <v>0</v>
      </c>
      <c r="I218" s="80">
        <v>0</v>
      </c>
      <c r="J218" s="82">
        <v>0</v>
      </c>
      <c r="K218" s="83">
        <v>1</v>
      </c>
      <c r="L218" s="78" t="s">
        <v>661</v>
      </c>
    </row>
    <row r="219" spans="1:12" ht="38.25" x14ac:dyDescent="0.25">
      <c r="A219" s="77" t="s">
        <v>659</v>
      </c>
      <c r="B219" s="78" t="s">
        <v>660</v>
      </c>
      <c r="C219" s="78" t="s">
        <v>534</v>
      </c>
      <c r="D219" s="79">
        <v>4949.275362318841</v>
      </c>
      <c r="E219" s="79">
        <v>0</v>
      </c>
      <c r="F219" s="80">
        <v>0</v>
      </c>
      <c r="G219" s="79">
        <v>4949.275362318841</v>
      </c>
      <c r="H219" s="81">
        <v>0</v>
      </c>
      <c r="I219" s="80">
        <v>0</v>
      </c>
      <c r="J219" s="82">
        <v>0</v>
      </c>
      <c r="K219" s="83">
        <v>1</v>
      </c>
      <c r="L219" s="78" t="s">
        <v>661</v>
      </c>
    </row>
    <row r="220" spans="1:12" ht="38.25" x14ac:dyDescent="0.25">
      <c r="A220" s="77" t="s">
        <v>659</v>
      </c>
      <c r="B220" s="78" t="s">
        <v>660</v>
      </c>
      <c r="C220" s="78" t="s">
        <v>536</v>
      </c>
      <c r="D220" s="79">
        <v>4949.275362318841</v>
      </c>
      <c r="E220" s="79">
        <v>0</v>
      </c>
      <c r="F220" s="80">
        <v>0</v>
      </c>
      <c r="G220" s="79">
        <v>4949.275362318841</v>
      </c>
      <c r="H220" s="81">
        <v>0</v>
      </c>
      <c r="I220" s="80">
        <v>0</v>
      </c>
      <c r="J220" s="82">
        <v>0</v>
      </c>
      <c r="K220" s="83">
        <v>1</v>
      </c>
      <c r="L220" s="78" t="s">
        <v>661</v>
      </c>
    </row>
    <row r="221" spans="1:12" ht="38.25" x14ac:dyDescent="0.25">
      <c r="A221" s="77" t="s">
        <v>659</v>
      </c>
      <c r="B221" s="78" t="s">
        <v>660</v>
      </c>
      <c r="C221" s="78" t="s">
        <v>538</v>
      </c>
      <c r="D221" s="79">
        <v>4949.275362318841</v>
      </c>
      <c r="E221" s="79">
        <v>0</v>
      </c>
      <c r="F221" s="80">
        <v>0</v>
      </c>
      <c r="G221" s="79">
        <v>4949.275362318841</v>
      </c>
      <c r="H221" s="81">
        <v>0</v>
      </c>
      <c r="I221" s="80">
        <v>0</v>
      </c>
      <c r="J221" s="82">
        <v>0</v>
      </c>
      <c r="K221" s="83">
        <v>1</v>
      </c>
      <c r="L221" s="78" t="s">
        <v>661</v>
      </c>
    </row>
    <row r="222" spans="1:12" ht="38.25" x14ac:dyDescent="0.25">
      <c r="A222" s="77" t="s">
        <v>659</v>
      </c>
      <c r="B222" s="78" t="s">
        <v>660</v>
      </c>
      <c r="C222" s="78" t="s">
        <v>541</v>
      </c>
      <c r="D222" s="79">
        <v>4949.275362318841</v>
      </c>
      <c r="E222" s="79">
        <v>0</v>
      </c>
      <c r="F222" s="80">
        <v>0</v>
      </c>
      <c r="G222" s="79">
        <v>4949.275362318841</v>
      </c>
      <c r="H222" s="81">
        <v>0</v>
      </c>
      <c r="I222" s="80">
        <v>0</v>
      </c>
      <c r="J222" s="82">
        <v>0</v>
      </c>
      <c r="K222" s="83">
        <v>1</v>
      </c>
      <c r="L222" s="78" t="s">
        <v>661</v>
      </c>
    </row>
    <row r="223" spans="1:12" ht="38.25" x14ac:dyDescent="0.25">
      <c r="A223" s="77" t="s">
        <v>659</v>
      </c>
      <c r="B223" s="78" t="s">
        <v>660</v>
      </c>
      <c r="C223" s="78" t="s">
        <v>543</v>
      </c>
      <c r="D223" s="79">
        <v>4949.275362318841</v>
      </c>
      <c r="E223" s="79">
        <v>0</v>
      </c>
      <c r="F223" s="80">
        <v>0</v>
      </c>
      <c r="G223" s="79">
        <v>4949.275362318841</v>
      </c>
      <c r="H223" s="81">
        <v>0</v>
      </c>
      <c r="I223" s="80">
        <v>0</v>
      </c>
      <c r="J223" s="82">
        <v>0</v>
      </c>
      <c r="K223" s="83">
        <v>1</v>
      </c>
      <c r="L223" s="78" t="s">
        <v>661</v>
      </c>
    </row>
    <row r="224" spans="1:12" ht="38.25" x14ac:dyDescent="0.25">
      <c r="A224" s="77" t="s">
        <v>659</v>
      </c>
      <c r="B224" s="78" t="s">
        <v>660</v>
      </c>
      <c r="C224" s="78" t="s">
        <v>545</v>
      </c>
      <c r="D224" s="79">
        <v>4949.275362318841</v>
      </c>
      <c r="E224" s="79">
        <v>0</v>
      </c>
      <c r="F224" s="80">
        <v>0</v>
      </c>
      <c r="G224" s="79">
        <v>4949.275362318841</v>
      </c>
      <c r="H224" s="81">
        <v>0</v>
      </c>
      <c r="I224" s="80">
        <v>0</v>
      </c>
      <c r="J224" s="82">
        <v>0</v>
      </c>
      <c r="K224" s="83">
        <v>1</v>
      </c>
      <c r="L224" s="78" t="s">
        <v>661</v>
      </c>
    </row>
    <row r="225" spans="1:12" ht="38.25" x14ac:dyDescent="0.25">
      <c r="A225" s="77" t="s">
        <v>659</v>
      </c>
      <c r="B225" s="78" t="s">
        <v>660</v>
      </c>
      <c r="C225" s="78" t="s">
        <v>547</v>
      </c>
      <c r="D225" s="79">
        <v>4949.275362318841</v>
      </c>
      <c r="E225" s="79">
        <v>0</v>
      </c>
      <c r="F225" s="80">
        <v>0</v>
      </c>
      <c r="G225" s="79">
        <v>4949.275362318841</v>
      </c>
      <c r="H225" s="81">
        <v>0</v>
      </c>
      <c r="I225" s="80">
        <v>0</v>
      </c>
      <c r="J225" s="82">
        <v>0</v>
      </c>
      <c r="K225" s="83">
        <v>1</v>
      </c>
      <c r="L225" s="78" t="s">
        <v>661</v>
      </c>
    </row>
    <row r="226" spans="1:12" ht="38.25" x14ac:dyDescent="0.25">
      <c r="A226" s="77" t="s">
        <v>659</v>
      </c>
      <c r="B226" s="78" t="s">
        <v>660</v>
      </c>
      <c r="C226" s="78" t="s">
        <v>549</v>
      </c>
      <c r="D226" s="79">
        <v>4949.275362318841</v>
      </c>
      <c r="E226" s="79">
        <v>0</v>
      </c>
      <c r="F226" s="80">
        <v>0</v>
      </c>
      <c r="G226" s="79">
        <v>4949.275362318841</v>
      </c>
      <c r="H226" s="81">
        <v>0</v>
      </c>
      <c r="I226" s="80">
        <v>0</v>
      </c>
      <c r="J226" s="82">
        <v>0</v>
      </c>
      <c r="K226" s="83">
        <v>1</v>
      </c>
      <c r="L226" s="78" t="s">
        <v>661</v>
      </c>
    </row>
    <row r="227" spans="1:12" ht="38.25" x14ac:dyDescent="0.25">
      <c r="A227" s="77" t="s">
        <v>659</v>
      </c>
      <c r="B227" s="78" t="s">
        <v>660</v>
      </c>
      <c r="C227" s="78" t="s">
        <v>551</v>
      </c>
      <c r="D227" s="79">
        <v>4949.275362318841</v>
      </c>
      <c r="E227" s="79">
        <v>0</v>
      </c>
      <c r="F227" s="80">
        <v>0</v>
      </c>
      <c r="G227" s="79">
        <v>4949.275362318841</v>
      </c>
      <c r="H227" s="81">
        <v>0</v>
      </c>
      <c r="I227" s="80">
        <v>0</v>
      </c>
      <c r="J227" s="82">
        <v>0</v>
      </c>
      <c r="K227" s="83">
        <v>1</v>
      </c>
      <c r="L227" s="78" t="s">
        <v>661</v>
      </c>
    </row>
    <row r="228" spans="1:12" ht="38.25" x14ac:dyDescent="0.25">
      <c r="A228" s="77" t="s">
        <v>659</v>
      </c>
      <c r="B228" s="78" t="s">
        <v>660</v>
      </c>
      <c r="C228" s="78" t="s">
        <v>554</v>
      </c>
      <c r="D228" s="79">
        <v>4949.275362318841</v>
      </c>
      <c r="E228" s="79">
        <v>0</v>
      </c>
      <c r="F228" s="80">
        <v>0</v>
      </c>
      <c r="G228" s="79">
        <v>4949.275362318841</v>
      </c>
      <c r="H228" s="81">
        <v>0</v>
      </c>
      <c r="I228" s="80">
        <v>0</v>
      </c>
      <c r="J228" s="82">
        <v>0</v>
      </c>
      <c r="K228" s="83">
        <v>1</v>
      </c>
      <c r="L228" s="78" t="s">
        <v>661</v>
      </c>
    </row>
    <row r="229" spans="1:12" ht="38.25" x14ac:dyDescent="0.25">
      <c r="A229" s="77" t="s">
        <v>659</v>
      </c>
      <c r="B229" s="78" t="s">
        <v>660</v>
      </c>
      <c r="C229" s="78" t="s">
        <v>556</v>
      </c>
      <c r="D229" s="79">
        <v>4949.275362318841</v>
      </c>
      <c r="E229" s="79">
        <v>0</v>
      </c>
      <c r="F229" s="80">
        <v>0</v>
      </c>
      <c r="G229" s="79">
        <v>4949.275362318841</v>
      </c>
      <c r="H229" s="81">
        <v>0</v>
      </c>
      <c r="I229" s="80">
        <v>0</v>
      </c>
      <c r="J229" s="82">
        <v>0</v>
      </c>
      <c r="K229" s="83">
        <v>1</v>
      </c>
      <c r="L229" s="78" t="s">
        <v>661</v>
      </c>
    </row>
    <row r="230" spans="1:12" ht="38.25" x14ac:dyDescent="0.25">
      <c r="A230" s="77" t="s">
        <v>659</v>
      </c>
      <c r="B230" s="78" t="s">
        <v>660</v>
      </c>
      <c r="C230" s="78" t="s">
        <v>558</v>
      </c>
      <c r="D230" s="79">
        <v>4949.275362318841</v>
      </c>
      <c r="E230" s="79">
        <v>0</v>
      </c>
      <c r="F230" s="80">
        <v>0</v>
      </c>
      <c r="G230" s="79">
        <v>4949.275362318841</v>
      </c>
      <c r="H230" s="81">
        <v>0</v>
      </c>
      <c r="I230" s="80">
        <v>0</v>
      </c>
      <c r="J230" s="82">
        <v>0</v>
      </c>
      <c r="K230" s="83">
        <v>1</v>
      </c>
      <c r="L230" s="78" t="s">
        <v>661</v>
      </c>
    </row>
    <row r="231" spans="1:12" ht="38.25" x14ac:dyDescent="0.25">
      <c r="A231" s="77" t="s">
        <v>659</v>
      </c>
      <c r="B231" s="78" t="s">
        <v>660</v>
      </c>
      <c r="C231" s="78" t="s">
        <v>560</v>
      </c>
      <c r="D231" s="79">
        <v>4949.275362318841</v>
      </c>
      <c r="E231" s="79">
        <v>0</v>
      </c>
      <c r="F231" s="80">
        <v>0</v>
      </c>
      <c r="G231" s="79">
        <v>4949.275362318841</v>
      </c>
      <c r="H231" s="81">
        <v>0</v>
      </c>
      <c r="I231" s="80">
        <v>0</v>
      </c>
      <c r="J231" s="82">
        <v>0</v>
      </c>
      <c r="K231" s="83">
        <v>1</v>
      </c>
      <c r="L231" s="78" t="s">
        <v>661</v>
      </c>
    </row>
    <row r="232" spans="1:12" ht="38.25" x14ac:dyDescent="0.25">
      <c r="A232" s="77" t="s">
        <v>659</v>
      </c>
      <c r="B232" s="78" t="s">
        <v>660</v>
      </c>
      <c r="C232" s="78" t="s">
        <v>562</v>
      </c>
      <c r="D232" s="79">
        <v>4949.275362318841</v>
      </c>
      <c r="E232" s="79">
        <v>0</v>
      </c>
      <c r="F232" s="80">
        <v>0</v>
      </c>
      <c r="G232" s="79">
        <v>4949.275362318841</v>
      </c>
      <c r="H232" s="81">
        <v>0</v>
      </c>
      <c r="I232" s="80">
        <v>0</v>
      </c>
      <c r="J232" s="82">
        <v>0</v>
      </c>
      <c r="K232" s="83">
        <v>1</v>
      </c>
      <c r="L232" s="78" t="s">
        <v>661</v>
      </c>
    </row>
    <row r="233" spans="1:12" ht="38.25" x14ac:dyDescent="0.25">
      <c r="A233" s="77" t="s">
        <v>659</v>
      </c>
      <c r="B233" s="78" t="s">
        <v>660</v>
      </c>
      <c r="C233" s="78" t="s">
        <v>564</v>
      </c>
      <c r="D233" s="79">
        <v>4949.275362318841</v>
      </c>
      <c r="E233" s="79">
        <v>0</v>
      </c>
      <c r="F233" s="80">
        <v>0</v>
      </c>
      <c r="G233" s="79">
        <v>4949.275362318841</v>
      </c>
      <c r="H233" s="81">
        <v>0</v>
      </c>
      <c r="I233" s="80">
        <v>0</v>
      </c>
      <c r="J233" s="82">
        <v>0</v>
      </c>
      <c r="K233" s="83">
        <v>1</v>
      </c>
      <c r="L233" s="78" t="s">
        <v>661</v>
      </c>
    </row>
    <row r="234" spans="1:12" ht="38.25" x14ac:dyDescent="0.25">
      <c r="A234" s="77" t="s">
        <v>659</v>
      </c>
      <c r="B234" s="78" t="s">
        <v>660</v>
      </c>
      <c r="C234" s="78" t="s">
        <v>566</v>
      </c>
      <c r="D234" s="79">
        <v>4949.275362318841</v>
      </c>
      <c r="E234" s="79">
        <v>0</v>
      </c>
      <c r="F234" s="80">
        <v>0</v>
      </c>
      <c r="G234" s="79">
        <v>4949.275362318841</v>
      </c>
      <c r="H234" s="81">
        <v>0</v>
      </c>
      <c r="I234" s="80">
        <v>0</v>
      </c>
      <c r="J234" s="82">
        <v>0</v>
      </c>
      <c r="K234" s="83">
        <v>1</v>
      </c>
      <c r="L234" s="78" t="s">
        <v>661</v>
      </c>
    </row>
    <row r="235" spans="1:12" ht="38.25" x14ac:dyDescent="0.25">
      <c r="A235" s="77" t="s">
        <v>659</v>
      </c>
      <c r="B235" s="78" t="s">
        <v>660</v>
      </c>
      <c r="C235" s="78" t="s">
        <v>568</v>
      </c>
      <c r="D235" s="79">
        <v>4949.275362318841</v>
      </c>
      <c r="E235" s="79">
        <v>0</v>
      </c>
      <c r="F235" s="80">
        <v>0</v>
      </c>
      <c r="G235" s="79">
        <v>4949.275362318841</v>
      </c>
      <c r="H235" s="81">
        <v>0</v>
      </c>
      <c r="I235" s="80">
        <v>0</v>
      </c>
      <c r="J235" s="82">
        <v>0</v>
      </c>
      <c r="K235" s="83">
        <v>1</v>
      </c>
      <c r="L235" s="78" t="s">
        <v>661</v>
      </c>
    </row>
    <row r="236" spans="1:12" ht="38.25" x14ac:dyDescent="0.25">
      <c r="A236" s="77" t="s">
        <v>659</v>
      </c>
      <c r="B236" s="78" t="s">
        <v>660</v>
      </c>
      <c r="C236" s="78" t="s">
        <v>570</v>
      </c>
      <c r="D236" s="79">
        <v>4949.275362318841</v>
      </c>
      <c r="E236" s="79">
        <v>0</v>
      </c>
      <c r="F236" s="80">
        <v>0</v>
      </c>
      <c r="G236" s="79">
        <v>4949.275362318841</v>
      </c>
      <c r="H236" s="81">
        <v>0</v>
      </c>
      <c r="I236" s="80">
        <v>0</v>
      </c>
      <c r="J236" s="82">
        <v>0</v>
      </c>
      <c r="K236" s="83">
        <v>1</v>
      </c>
      <c r="L236" s="78" t="s">
        <v>661</v>
      </c>
    </row>
    <row r="237" spans="1:12" ht="38.25" x14ac:dyDescent="0.25">
      <c r="A237" s="77" t="s">
        <v>659</v>
      </c>
      <c r="B237" s="78" t="s">
        <v>660</v>
      </c>
      <c r="C237" s="78" t="s">
        <v>572</v>
      </c>
      <c r="D237" s="79">
        <v>4949.275362318841</v>
      </c>
      <c r="E237" s="79">
        <v>0</v>
      </c>
      <c r="F237" s="80">
        <v>0</v>
      </c>
      <c r="G237" s="79">
        <v>4949.275362318841</v>
      </c>
      <c r="H237" s="81">
        <v>0</v>
      </c>
      <c r="I237" s="80">
        <v>0</v>
      </c>
      <c r="J237" s="82">
        <v>0</v>
      </c>
      <c r="K237" s="83">
        <v>1</v>
      </c>
      <c r="L237" s="78" t="s">
        <v>661</v>
      </c>
    </row>
    <row r="238" spans="1:12" ht="38.25" x14ac:dyDescent="0.25">
      <c r="A238" s="77" t="s">
        <v>659</v>
      </c>
      <c r="B238" s="78" t="s">
        <v>660</v>
      </c>
      <c r="C238" s="78" t="s">
        <v>574</v>
      </c>
      <c r="D238" s="79">
        <v>4949.275362318841</v>
      </c>
      <c r="E238" s="79">
        <v>0</v>
      </c>
      <c r="F238" s="80">
        <v>0</v>
      </c>
      <c r="G238" s="79">
        <v>4949.275362318841</v>
      </c>
      <c r="H238" s="81">
        <v>0</v>
      </c>
      <c r="I238" s="80">
        <v>0</v>
      </c>
      <c r="J238" s="82">
        <v>0</v>
      </c>
      <c r="K238" s="83">
        <v>1</v>
      </c>
      <c r="L238" s="78" t="s">
        <v>661</v>
      </c>
    </row>
    <row r="239" spans="1:12" ht="38.25" x14ac:dyDescent="0.25">
      <c r="A239" s="77" t="s">
        <v>659</v>
      </c>
      <c r="B239" s="78" t="s">
        <v>660</v>
      </c>
      <c r="C239" s="78" t="s">
        <v>576</v>
      </c>
      <c r="D239" s="79">
        <v>4949.275362318841</v>
      </c>
      <c r="E239" s="79">
        <v>0</v>
      </c>
      <c r="F239" s="80">
        <v>0</v>
      </c>
      <c r="G239" s="79">
        <v>4949.275362318841</v>
      </c>
      <c r="H239" s="81">
        <v>0</v>
      </c>
      <c r="I239" s="80">
        <v>0</v>
      </c>
      <c r="J239" s="82">
        <v>0</v>
      </c>
      <c r="K239" s="83">
        <v>1</v>
      </c>
      <c r="L239" s="78" t="s">
        <v>661</v>
      </c>
    </row>
    <row r="240" spans="1:12" ht="38.25" x14ac:dyDescent="0.25">
      <c r="A240" s="77" t="s">
        <v>659</v>
      </c>
      <c r="B240" s="78" t="s">
        <v>660</v>
      </c>
      <c r="C240" s="78" t="s">
        <v>578</v>
      </c>
      <c r="D240" s="79">
        <v>4949.275362318841</v>
      </c>
      <c r="E240" s="79">
        <v>0</v>
      </c>
      <c r="F240" s="80">
        <v>0</v>
      </c>
      <c r="G240" s="79">
        <v>4949.275362318841</v>
      </c>
      <c r="H240" s="81">
        <v>0</v>
      </c>
      <c r="I240" s="80">
        <v>0</v>
      </c>
      <c r="J240" s="82">
        <v>0</v>
      </c>
      <c r="K240" s="83">
        <v>1</v>
      </c>
      <c r="L240" s="78" t="s">
        <v>661</v>
      </c>
    </row>
    <row r="241" spans="1:12" ht="38.25" x14ac:dyDescent="0.25">
      <c r="A241" s="77" t="s">
        <v>659</v>
      </c>
      <c r="B241" s="78" t="s">
        <v>660</v>
      </c>
      <c r="C241" s="78" t="s">
        <v>580</v>
      </c>
      <c r="D241" s="79">
        <v>4949.275362318841</v>
      </c>
      <c r="E241" s="79">
        <v>0</v>
      </c>
      <c r="F241" s="80">
        <v>0</v>
      </c>
      <c r="G241" s="79">
        <v>4949.275362318841</v>
      </c>
      <c r="H241" s="81">
        <v>0</v>
      </c>
      <c r="I241" s="80">
        <v>0</v>
      </c>
      <c r="J241" s="82">
        <v>0</v>
      </c>
      <c r="K241" s="83">
        <v>1</v>
      </c>
      <c r="L241" s="78" t="s">
        <v>661</v>
      </c>
    </row>
    <row r="242" spans="1:12" ht="38.25" x14ac:dyDescent="0.25">
      <c r="A242" s="77" t="s">
        <v>659</v>
      </c>
      <c r="B242" s="78" t="s">
        <v>660</v>
      </c>
      <c r="C242" s="78" t="s">
        <v>582</v>
      </c>
      <c r="D242" s="79">
        <v>4949.275362318841</v>
      </c>
      <c r="E242" s="79">
        <v>0</v>
      </c>
      <c r="F242" s="80">
        <v>0</v>
      </c>
      <c r="G242" s="79">
        <v>4949.275362318841</v>
      </c>
      <c r="H242" s="81">
        <v>0</v>
      </c>
      <c r="I242" s="80">
        <v>0</v>
      </c>
      <c r="J242" s="82">
        <v>0</v>
      </c>
      <c r="K242" s="83">
        <v>1</v>
      </c>
      <c r="L242" s="78" t="s">
        <v>661</v>
      </c>
    </row>
    <row r="243" spans="1:12" ht="38.25" x14ac:dyDescent="0.25">
      <c r="A243" s="77" t="s">
        <v>659</v>
      </c>
      <c r="B243" s="78" t="s">
        <v>660</v>
      </c>
      <c r="C243" s="78" t="s">
        <v>584</v>
      </c>
      <c r="D243" s="79">
        <v>4949.275362318841</v>
      </c>
      <c r="E243" s="79">
        <v>0</v>
      </c>
      <c r="F243" s="80">
        <v>0</v>
      </c>
      <c r="G243" s="79">
        <v>4949.275362318841</v>
      </c>
      <c r="H243" s="81">
        <v>0</v>
      </c>
      <c r="I243" s="80">
        <v>0</v>
      </c>
      <c r="J243" s="82">
        <v>0</v>
      </c>
      <c r="K243" s="83">
        <v>1</v>
      </c>
      <c r="L243" s="78" t="s">
        <v>661</v>
      </c>
    </row>
    <row r="244" spans="1:12" ht="38.25" x14ac:dyDescent="0.25">
      <c r="A244" s="77" t="s">
        <v>659</v>
      </c>
      <c r="B244" s="78" t="s">
        <v>660</v>
      </c>
      <c r="C244" s="78" t="s">
        <v>586</v>
      </c>
      <c r="D244" s="79">
        <v>4949.275362318841</v>
      </c>
      <c r="E244" s="79">
        <v>0</v>
      </c>
      <c r="F244" s="80">
        <v>0</v>
      </c>
      <c r="G244" s="79">
        <v>4949.275362318841</v>
      </c>
      <c r="H244" s="81">
        <v>0</v>
      </c>
      <c r="I244" s="80">
        <v>0</v>
      </c>
      <c r="J244" s="82">
        <v>0</v>
      </c>
      <c r="K244" s="83">
        <v>1</v>
      </c>
      <c r="L244" s="78" t="s">
        <v>661</v>
      </c>
    </row>
    <row r="245" spans="1:12" ht="38.25" x14ac:dyDescent="0.25">
      <c r="A245" s="77" t="s">
        <v>659</v>
      </c>
      <c r="B245" s="78" t="s">
        <v>660</v>
      </c>
      <c r="C245" s="78" t="s">
        <v>589</v>
      </c>
      <c r="D245" s="79">
        <v>4949.275362318841</v>
      </c>
      <c r="E245" s="79">
        <v>0</v>
      </c>
      <c r="F245" s="80">
        <v>0</v>
      </c>
      <c r="G245" s="79">
        <v>4949.275362318841</v>
      </c>
      <c r="H245" s="81">
        <v>0</v>
      </c>
      <c r="I245" s="80">
        <v>0</v>
      </c>
      <c r="J245" s="82">
        <v>0</v>
      </c>
      <c r="K245" s="83">
        <v>1</v>
      </c>
      <c r="L245" s="78" t="s">
        <v>661</v>
      </c>
    </row>
    <row r="246" spans="1:12" ht="38.25" x14ac:dyDescent="0.25">
      <c r="A246" s="77" t="s">
        <v>659</v>
      </c>
      <c r="B246" s="78" t="s">
        <v>660</v>
      </c>
      <c r="C246" s="78" t="s">
        <v>591</v>
      </c>
      <c r="D246" s="79">
        <v>4949.275362318841</v>
      </c>
      <c r="E246" s="79">
        <v>0</v>
      </c>
      <c r="F246" s="80">
        <v>0</v>
      </c>
      <c r="G246" s="79">
        <v>4949.275362318841</v>
      </c>
      <c r="H246" s="81">
        <v>0</v>
      </c>
      <c r="I246" s="80">
        <v>0</v>
      </c>
      <c r="J246" s="82">
        <v>0</v>
      </c>
      <c r="K246" s="83">
        <v>1</v>
      </c>
      <c r="L246" s="78" t="s">
        <v>661</v>
      </c>
    </row>
    <row r="247" spans="1:12" ht="38.25" x14ac:dyDescent="0.25">
      <c r="A247" s="77" t="s">
        <v>659</v>
      </c>
      <c r="B247" s="78" t="s">
        <v>660</v>
      </c>
      <c r="C247" s="78" t="s">
        <v>593</v>
      </c>
      <c r="D247" s="79">
        <v>4949.275362318841</v>
      </c>
      <c r="E247" s="79">
        <v>0</v>
      </c>
      <c r="F247" s="80">
        <v>0</v>
      </c>
      <c r="G247" s="79">
        <v>4949.275362318841</v>
      </c>
      <c r="H247" s="81">
        <v>0</v>
      </c>
      <c r="I247" s="80">
        <v>0</v>
      </c>
      <c r="J247" s="82">
        <v>0</v>
      </c>
      <c r="K247" s="83">
        <v>1</v>
      </c>
      <c r="L247" s="78" t="s">
        <v>661</v>
      </c>
    </row>
    <row r="248" spans="1:12" ht="38.25" x14ac:dyDescent="0.25">
      <c r="A248" s="77" t="s">
        <v>659</v>
      </c>
      <c r="B248" s="78" t="s">
        <v>660</v>
      </c>
      <c r="C248" s="78" t="s">
        <v>595</v>
      </c>
      <c r="D248" s="79">
        <v>4949.275362318841</v>
      </c>
      <c r="E248" s="79">
        <v>0</v>
      </c>
      <c r="F248" s="80">
        <v>0</v>
      </c>
      <c r="G248" s="79">
        <v>4949.275362318841</v>
      </c>
      <c r="H248" s="81">
        <v>0</v>
      </c>
      <c r="I248" s="80">
        <v>0</v>
      </c>
      <c r="J248" s="82">
        <v>0</v>
      </c>
      <c r="K248" s="83">
        <v>1</v>
      </c>
      <c r="L248" s="78" t="s">
        <v>661</v>
      </c>
    </row>
    <row r="249" spans="1:12" ht="38.25" x14ac:dyDescent="0.25">
      <c r="A249" s="77" t="s">
        <v>659</v>
      </c>
      <c r="B249" s="78" t="s">
        <v>660</v>
      </c>
      <c r="C249" s="78" t="s">
        <v>598</v>
      </c>
      <c r="D249" s="79">
        <v>4949.275362318841</v>
      </c>
      <c r="E249" s="79">
        <v>0</v>
      </c>
      <c r="F249" s="80">
        <v>0</v>
      </c>
      <c r="G249" s="79">
        <v>4949.275362318841</v>
      </c>
      <c r="H249" s="81">
        <v>0</v>
      </c>
      <c r="I249" s="80">
        <v>0</v>
      </c>
      <c r="J249" s="82">
        <v>0</v>
      </c>
      <c r="K249" s="83">
        <v>1</v>
      </c>
      <c r="L249" s="78" t="s">
        <v>661</v>
      </c>
    </row>
    <row r="250" spans="1:12" ht="38.25" x14ac:dyDescent="0.25">
      <c r="A250" s="77" t="s">
        <v>659</v>
      </c>
      <c r="B250" s="78" t="s">
        <v>660</v>
      </c>
      <c r="C250" s="78" t="s">
        <v>600</v>
      </c>
      <c r="D250" s="79">
        <v>4949.275362318841</v>
      </c>
      <c r="E250" s="79">
        <v>0</v>
      </c>
      <c r="F250" s="80">
        <v>0</v>
      </c>
      <c r="G250" s="79">
        <v>4949.275362318841</v>
      </c>
      <c r="H250" s="81">
        <v>0</v>
      </c>
      <c r="I250" s="80">
        <v>0</v>
      </c>
      <c r="J250" s="82">
        <v>0</v>
      </c>
      <c r="K250" s="83">
        <v>1</v>
      </c>
      <c r="L250" s="78" t="s">
        <v>661</v>
      </c>
    </row>
    <row r="251" spans="1:12" ht="38.25" x14ac:dyDescent="0.25">
      <c r="A251" s="77" t="s">
        <v>659</v>
      </c>
      <c r="B251" s="78" t="s">
        <v>660</v>
      </c>
      <c r="C251" s="78" t="s">
        <v>602</v>
      </c>
      <c r="D251" s="79">
        <v>4949.275362318841</v>
      </c>
      <c r="E251" s="79">
        <v>0</v>
      </c>
      <c r="F251" s="80">
        <v>0</v>
      </c>
      <c r="G251" s="79">
        <v>4949.275362318841</v>
      </c>
      <c r="H251" s="81">
        <v>0</v>
      </c>
      <c r="I251" s="80">
        <v>0</v>
      </c>
      <c r="J251" s="82">
        <v>0</v>
      </c>
      <c r="K251" s="83">
        <v>1</v>
      </c>
      <c r="L251" s="78" t="s">
        <v>661</v>
      </c>
    </row>
    <row r="252" spans="1:12" ht="38.25" x14ac:dyDescent="0.25">
      <c r="A252" s="77" t="s">
        <v>659</v>
      </c>
      <c r="B252" s="78" t="s">
        <v>660</v>
      </c>
      <c r="C252" s="78" t="s">
        <v>605</v>
      </c>
      <c r="D252" s="79">
        <v>4949.275362318841</v>
      </c>
      <c r="E252" s="79">
        <v>0</v>
      </c>
      <c r="F252" s="80">
        <v>0</v>
      </c>
      <c r="G252" s="79">
        <v>4949.275362318841</v>
      </c>
      <c r="H252" s="81">
        <v>0</v>
      </c>
      <c r="I252" s="80">
        <v>0</v>
      </c>
      <c r="J252" s="82">
        <v>0</v>
      </c>
      <c r="K252" s="83">
        <v>1</v>
      </c>
      <c r="L252" s="78" t="s">
        <v>661</v>
      </c>
    </row>
    <row r="253" spans="1:12" ht="38.25" x14ac:dyDescent="0.25">
      <c r="A253" s="77" t="s">
        <v>659</v>
      </c>
      <c r="B253" s="78" t="s">
        <v>660</v>
      </c>
      <c r="C253" s="78" t="s">
        <v>607</v>
      </c>
      <c r="D253" s="79">
        <v>4949.275362318841</v>
      </c>
      <c r="E253" s="79">
        <v>0</v>
      </c>
      <c r="F253" s="80">
        <v>0</v>
      </c>
      <c r="G253" s="79">
        <v>4949.275362318841</v>
      </c>
      <c r="H253" s="81">
        <v>0</v>
      </c>
      <c r="I253" s="80">
        <v>0</v>
      </c>
      <c r="J253" s="82">
        <v>0</v>
      </c>
      <c r="K253" s="83">
        <v>1</v>
      </c>
      <c r="L253" s="78" t="s">
        <v>661</v>
      </c>
    </row>
    <row r="254" spans="1:12" ht="38.25" x14ac:dyDescent="0.25">
      <c r="A254" s="77" t="s">
        <v>659</v>
      </c>
      <c r="B254" s="78" t="s">
        <v>660</v>
      </c>
      <c r="C254" s="78" t="s">
        <v>609</v>
      </c>
      <c r="D254" s="79">
        <v>4949.275362318841</v>
      </c>
      <c r="E254" s="79">
        <v>0</v>
      </c>
      <c r="F254" s="80">
        <v>0</v>
      </c>
      <c r="G254" s="79">
        <v>4949.275362318841</v>
      </c>
      <c r="H254" s="81">
        <v>0</v>
      </c>
      <c r="I254" s="80">
        <v>0</v>
      </c>
      <c r="J254" s="82">
        <v>0</v>
      </c>
      <c r="K254" s="83">
        <v>1</v>
      </c>
      <c r="L254" s="78" t="s">
        <v>661</v>
      </c>
    </row>
    <row r="255" spans="1:12" ht="38.25" x14ac:dyDescent="0.25">
      <c r="A255" s="77" t="s">
        <v>659</v>
      </c>
      <c r="B255" s="78" t="s">
        <v>660</v>
      </c>
      <c r="C255" s="78" t="s">
        <v>611</v>
      </c>
      <c r="D255" s="79">
        <v>4949.275362318841</v>
      </c>
      <c r="E255" s="79">
        <v>0</v>
      </c>
      <c r="F255" s="80">
        <v>0</v>
      </c>
      <c r="G255" s="79">
        <v>4949.275362318841</v>
      </c>
      <c r="H255" s="81">
        <v>0</v>
      </c>
      <c r="I255" s="80">
        <v>0</v>
      </c>
      <c r="J255" s="82">
        <v>0</v>
      </c>
      <c r="K255" s="83">
        <v>1</v>
      </c>
      <c r="L255" s="78" t="s">
        <v>661</v>
      </c>
    </row>
    <row r="256" spans="1:12" ht="38.25" x14ac:dyDescent="0.25">
      <c r="A256" s="77" t="s">
        <v>659</v>
      </c>
      <c r="B256" s="78" t="s">
        <v>660</v>
      </c>
      <c r="C256" s="78" t="s">
        <v>612</v>
      </c>
      <c r="D256" s="79">
        <v>4949.275362318841</v>
      </c>
      <c r="E256" s="79">
        <v>0</v>
      </c>
      <c r="F256" s="80">
        <v>0</v>
      </c>
      <c r="G256" s="79">
        <v>4949.275362318841</v>
      </c>
      <c r="H256" s="81">
        <v>0</v>
      </c>
      <c r="I256" s="80">
        <v>0</v>
      </c>
      <c r="J256" s="82">
        <v>0</v>
      </c>
      <c r="K256" s="83">
        <v>1</v>
      </c>
      <c r="L256" s="78" t="s">
        <v>661</v>
      </c>
    </row>
    <row r="257" spans="1:12" ht="38.25" x14ac:dyDescent="0.25">
      <c r="A257" s="77" t="s">
        <v>659</v>
      </c>
      <c r="B257" s="78" t="s">
        <v>660</v>
      </c>
      <c r="C257" s="78" t="s">
        <v>614</v>
      </c>
      <c r="D257" s="79">
        <v>4949.275362318841</v>
      </c>
      <c r="E257" s="79">
        <v>0</v>
      </c>
      <c r="F257" s="80">
        <v>0</v>
      </c>
      <c r="G257" s="79">
        <v>4949.275362318841</v>
      </c>
      <c r="H257" s="81">
        <v>0</v>
      </c>
      <c r="I257" s="80">
        <v>0</v>
      </c>
      <c r="J257" s="82">
        <v>0</v>
      </c>
      <c r="K257" s="83">
        <v>1</v>
      </c>
      <c r="L257" s="78" t="s">
        <v>661</v>
      </c>
    </row>
    <row r="258" spans="1:12" ht="38.25" x14ac:dyDescent="0.25">
      <c r="A258" s="77" t="s">
        <v>659</v>
      </c>
      <c r="B258" s="78" t="s">
        <v>660</v>
      </c>
      <c r="C258" s="78" t="s">
        <v>616</v>
      </c>
      <c r="D258" s="79">
        <v>4949.275362318841</v>
      </c>
      <c r="E258" s="79">
        <v>0</v>
      </c>
      <c r="F258" s="80">
        <v>0</v>
      </c>
      <c r="G258" s="79">
        <v>4949.275362318841</v>
      </c>
      <c r="H258" s="81">
        <v>0</v>
      </c>
      <c r="I258" s="80">
        <v>0</v>
      </c>
      <c r="J258" s="82">
        <v>0</v>
      </c>
      <c r="K258" s="83">
        <v>1</v>
      </c>
      <c r="L258" s="78" t="s">
        <v>661</v>
      </c>
    </row>
    <row r="259" spans="1:12" ht="38.25" x14ac:dyDescent="0.25">
      <c r="A259" s="77" t="s">
        <v>659</v>
      </c>
      <c r="B259" s="78" t="s">
        <v>660</v>
      </c>
      <c r="C259" s="78" t="s">
        <v>618</v>
      </c>
      <c r="D259" s="79">
        <v>4949.275362318841</v>
      </c>
      <c r="E259" s="79">
        <v>0</v>
      </c>
      <c r="F259" s="80">
        <v>0</v>
      </c>
      <c r="G259" s="79">
        <v>4949.275362318841</v>
      </c>
      <c r="H259" s="81">
        <v>0</v>
      </c>
      <c r="I259" s="80">
        <v>0</v>
      </c>
      <c r="J259" s="82">
        <v>0</v>
      </c>
      <c r="K259" s="83">
        <v>1</v>
      </c>
      <c r="L259" s="78" t="s">
        <v>661</v>
      </c>
    </row>
    <row r="260" spans="1:12" ht="38.25" x14ac:dyDescent="0.25">
      <c r="A260" s="77" t="s">
        <v>659</v>
      </c>
      <c r="B260" s="78" t="s">
        <v>660</v>
      </c>
      <c r="C260" s="78" t="s">
        <v>620</v>
      </c>
      <c r="D260" s="79">
        <v>4949.275362318841</v>
      </c>
      <c r="E260" s="79">
        <v>0</v>
      </c>
      <c r="F260" s="80">
        <v>0</v>
      </c>
      <c r="G260" s="79">
        <v>4949.275362318841</v>
      </c>
      <c r="H260" s="81">
        <v>0</v>
      </c>
      <c r="I260" s="80">
        <v>0</v>
      </c>
      <c r="J260" s="82">
        <v>0</v>
      </c>
      <c r="K260" s="83">
        <v>1</v>
      </c>
      <c r="L260" s="78" t="s">
        <v>661</v>
      </c>
    </row>
    <row r="261" spans="1:12" ht="38.25" x14ac:dyDescent="0.25">
      <c r="A261" s="77" t="s">
        <v>659</v>
      </c>
      <c r="B261" s="78" t="s">
        <v>660</v>
      </c>
      <c r="C261" s="78" t="s">
        <v>623</v>
      </c>
      <c r="D261" s="79">
        <v>4949.275362318841</v>
      </c>
      <c r="E261" s="79">
        <v>0</v>
      </c>
      <c r="F261" s="80">
        <v>0</v>
      </c>
      <c r="G261" s="79">
        <v>4949.275362318841</v>
      </c>
      <c r="H261" s="81">
        <v>0</v>
      </c>
      <c r="I261" s="80">
        <v>0</v>
      </c>
      <c r="J261" s="82">
        <v>0</v>
      </c>
      <c r="K261" s="83">
        <v>1</v>
      </c>
      <c r="L261" s="78" t="s">
        <v>661</v>
      </c>
    </row>
    <row r="262" spans="1:12" ht="38.25" x14ac:dyDescent="0.25">
      <c r="A262" s="77" t="s">
        <v>659</v>
      </c>
      <c r="B262" s="78" t="s">
        <v>660</v>
      </c>
      <c r="C262" s="78" t="s">
        <v>625</v>
      </c>
      <c r="D262" s="79">
        <v>4949.275362318841</v>
      </c>
      <c r="E262" s="79">
        <v>0</v>
      </c>
      <c r="F262" s="80">
        <v>0</v>
      </c>
      <c r="G262" s="79">
        <v>4949.275362318841</v>
      </c>
      <c r="H262" s="81">
        <v>0</v>
      </c>
      <c r="I262" s="80">
        <v>0</v>
      </c>
      <c r="J262" s="82">
        <v>0</v>
      </c>
      <c r="K262" s="83">
        <v>1</v>
      </c>
      <c r="L262" s="78" t="s">
        <v>661</v>
      </c>
    </row>
    <row r="263" spans="1:12" ht="38.25" x14ac:dyDescent="0.25">
      <c r="A263" s="77" t="s">
        <v>659</v>
      </c>
      <c r="B263" s="78" t="s">
        <v>660</v>
      </c>
      <c r="C263" s="78" t="s">
        <v>627</v>
      </c>
      <c r="D263" s="79">
        <v>4949.275362318841</v>
      </c>
      <c r="E263" s="79">
        <v>0</v>
      </c>
      <c r="F263" s="80">
        <v>0</v>
      </c>
      <c r="G263" s="79">
        <v>4949.275362318841</v>
      </c>
      <c r="H263" s="81">
        <v>0</v>
      </c>
      <c r="I263" s="80">
        <v>0</v>
      </c>
      <c r="J263" s="82">
        <v>0</v>
      </c>
      <c r="K263" s="83">
        <v>1</v>
      </c>
      <c r="L263" s="78" t="s">
        <v>661</v>
      </c>
    </row>
    <row r="264" spans="1:12" ht="38.25" x14ac:dyDescent="0.25">
      <c r="A264" s="77" t="s">
        <v>659</v>
      </c>
      <c r="B264" s="78" t="s">
        <v>660</v>
      </c>
      <c r="C264" s="78" t="s">
        <v>629</v>
      </c>
      <c r="D264" s="79">
        <v>4949.275362318841</v>
      </c>
      <c r="E264" s="79">
        <v>0</v>
      </c>
      <c r="F264" s="80">
        <v>0</v>
      </c>
      <c r="G264" s="79">
        <v>4949.275362318841</v>
      </c>
      <c r="H264" s="81">
        <v>0</v>
      </c>
      <c r="I264" s="80">
        <v>0</v>
      </c>
      <c r="J264" s="82">
        <v>0</v>
      </c>
      <c r="K264" s="83">
        <v>1</v>
      </c>
      <c r="L264" s="78" t="s">
        <v>661</v>
      </c>
    </row>
    <row r="265" spans="1:12" ht="38.25" x14ac:dyDescent="0.25">
      <c r="A265" s="77" t="s">
        <v>659</v>
      </c>
      <c r="B265" s="78" t="s">
        <v>660</v>
      </c>
      <c r="C265" s="78" t="s">
        <v>632</v>
      </c>
      <c r="D265" s="79">
        <v>4949.275362318841</v>
      </c>
      <c r="E265" s="79">
        <v>0</v>
      </c>
      <c r="F265" s="80">
        <v>0</v>
      </c>
      <c r="G265" s="79">
        <v>4949.275362318841</v>
      </c>
      <c r="H265" s="81">
        <v>0</v>
      </c>
      <c r="I265" s="80">
        <v>0</v>
      </c>
      <c r="J265" s="82">
        <v>0</v>
      </c>
      <c r="K265" s="83">
        <v>1</v>
      </c>
      <c r="L265" s="78" t="s">
        <v>661</v>
      </c>
    </row>
    <row r="266" spans="1:12" ht="38.25" x14ac:dyDescent="0.25">
      <c r="A266" s="77" t="s">
        <v>659</v>
      </c>
      <c r="B266" s="78" t="s">
        <v>660</v>
      </c>
      <c r="C266" s="78" t="s">
        <v>635</v>
      </c>
      <c r="D266" s="79">
        <v>4949.275362318841</v>
      </c>
      <c r="E266" s="79">
        <v>0</v>
      </c>
      <c r="F266" s="80">
        <v>0</v>
      </c>
      <c r="G266" s="79">
        <v>4949.275362318841</v>
      </c>
      <c r="H266" s="81">
        <v>0</v>
      </c>
      <c r="I266" s="80">
        <v>0</v>
      </c>
      <c r="J266" s="82">
        <v>0</v>
      </c>
      <c r="K266" s="83">
        <v>1</v>
      </c>
      <c r="L266" s="78" t="s">
        <v>661</v>
      </c>
    </row>
    <row r="267" spans="1:12" ht="38.25" x14ac:dyDescent="0.25">
      <c r="A267" s="77" t="s">
        <v>659</v>
      </c>
      <c r="B267" s="78" t="s">
        <v>660</v>
      </c>
      <c r="C267" s="78" t="s">
        <v>637</v>
      </c>
      <c r="D267" s="79">
        <v>4949.275362318841</v>
      </c>
      <c r="E267" s="79">
        <v>0</v>
      </c>
      <c r="F267" s="80">
        <v>0</v>
      </c>
      <c r="G267" s="79">
        <v>4949.275362318841</v>
      </c>
      <c r="H267" s="81">
        <v>0</v>
      </c>
      <c r="I267" s="80">
        <v>0</v>
      </c>
      <c r="J267" s="82">
        <v>0</v>
      </c>
      <c r="K267" s="83">
        <v>1</v>
      </c>
      <c r="L267" s="78" t="s">
        <v>661</v>
      </c>
    </row>
    <row r="268" spans="1:12" ht="38.25" x14ac:dyDescent="0.25">
      <c r="A268" s="77" t="s">
        <v>659</v>
      </c>
      <c r="B268" s="78" t="s">
        <v>660</v>
      </c>
      <c r="C268" s="78" t="s">
        <v>639</v>
      </c>
      <c r="D268" s="79">
        <v>4949.275362318841</v>
      </c>
      <c r="E268" s="79">
        <v>0</v>
      </c>
      <c r="F268" s="80">
        <v>0</v>
      </c>
      <c r="G268" s="79">
        <v>4949.275362318841</v>
      </c>
      <c r="H268" s="81">
        <v>0</v>
      </c>
      <c r="I268" s="80">
        <v>0</v>
      </c>
      <c r="J268" s="82">
        <v>0</v>
      </c>
      <c r="K268" s="83">
        <v>1</v>
      </c>
      <c r="L268" s="78" t="s">
        <v>661</v>
      </c>
    </row>
    <row r="269" spans="1:12" x14ac:dyDescent="0.25">
      <c r="A269" s="84" t="s">
        <v>10</v>
      </c>
      <c r="B269" s="85"/>
      <c r="C269" s="85"/>
      <c r="D269" s="86">
        <f>SUM(D5:D268)</f>
        <v>1306608.6956521755</v>
      </c>
      <c r="E269" s="86">
        <v>0</v>
      </c>
      <c r="F269" s="87">
        <v>0</v>
      </c>
      <c r="G269" s="86">
        <f>SUM(G5:G268)</f>
        <v>1306608.6956521755</v>
      </c>
      <c r="H269" s="88">
        <v>0</v>
      </c>
      <c r="I269" s="87">
        <v>0</v>
      </c>
      <c r="J269" s="89">
        <v>1366000</v>
      </c>
      <c r="K269" s="90">
        <f>SUM(K5:K268)</f>
        <v>264</v>
      </c>
      <c r="L269" s="90"/>
    </row>
  </sheetData>
  <mergeCells count="12">
    <mergeCell ref="L2:L4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3.3.1 Объем сниж. потерь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Залогин Николай Александрович</dc:creator>
  <cp:lastModifiedBy>Макаров Алексей Павлович</cp:lastModifiedBy>
  <dcterms:created xsi:type="dcterms:W3CDTF">2021-10-22T11:04:47Z</dcterms:created>
  <dcterms:modified xsi:type="dcterms:W3CDTF">2021-11-11T05:31:14Z</dcterms:modified>
</cp:coreProperties>
</file>